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51481 - CSWR Temporary Rate for Castlecomb\"/>
    </mc:Choice>
  </mc:AlternateContent>
  <xr:revisionPtr revIDLastSave="0" documentId="13_ncr:1_{88CFD1C2-905E-44D6-ABCD-C7F969FCD361}" xr6:coauthVersionLast="45" xr6:coauthVersionMax="45" xr10:uidLastSave="{00000000-0000-0000-0000-000000000000}"/>
  <bookViews>
    <workbookView xWindow="-7950" yWindow="6120" windowWidth="16635" windowHeight="7065" xr2:uid="{00000000-000D-0000-FFFF-FFFF00000000}"/>
  </bookViews>
  <sheets>
    <sheet name="Expenses - Water" sheetId="8" r:id="rId1"/>
    <sheet name="Expenses - Sewer" sheetId="13" r:id="rId2"/>
    <sheet name="O &amp; M" sheetId="3" r:id="rId3"/>
    <sheet name="Laboratory" sheetId="7" r:id="rId4"/>
    <sheet name="Chlorine" sheetId="6" r:id="rId5"/>
    <sheet name="Electrical" sheetId="1" r:id="rId6"/>
    <sheet name="Repairs" sheetId="2" r:id="rId7"/>
    <sheet name="Managers" sheetId="5" r:id="rId8"/>
    <sheet name="Surcharge" sheetId="15" r:id="rId9"/>
  </sheets>
  <definedNames>
    <definedName name="_xlnm._FilterDatabase" localSheetId="4" hidden="1">Chlorine!$C$2:$E$2</definedName>
    <definedName name="_xlnm._FilterDatabase" localSheetId="2" hidden="1">'O &amp; M'!$A$3:$D$3</definedName>
    <definedName name="_xlnm.Print_Area" localSheetId="1">'Expenses - Sewer'!$A$1:$G$8</definedName>
    <definedName name="_xlnm.Print_Area" localSheetId="0">'Expenses - Water'!$A$1:$G$8</definedName>
    <definedName name="_xlnm.Print_Area" localSheetId="3">Laboratory!$A$1:$E$31</definedName>
    <definedName name="_xlnm.Print_Area" localSheetId="2">'O &amp; M'!$A$1:$D$10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3" l="1"/>
  <c r="F19" i="8"/>
  <c r="G9" i="15"/>
  <c r="F9" i="15"/>
  <c r="G8" i="15"/>
  <c r="F8" i="15"/>
  <c r="G7" i="15"/>
  <c r="F7" i="15"/>
  <c r="G6" i="15"/>
  <c r="F5" i="15"/>
  <c r="G4" i="15"/>
  <c r="F4" i="15"/>
  <c r="G3" i="15"/>
  <c r="F14" i="2" l="1"/>
  <c r="F10" i="2"/>
  <c r="C15" i="13" l="1"/>
  <c r="B15" i="13"/>
  <c r="D15" i="13"/>
  <c r="F15" i="13" s="1"/>
  <c r="F11" i="13"/>
  <c r="D11" i="13"/>
  <c r="F10" i="13"/>
  <c r="D10" i="13" s="1"/>
  <c r="E15" i="13" l="1"/>
  <c r="B8" i="13" l="1"/>
  <c r="B8" i="8"/>
  <c r="F11" i="8"/>
  <c r="D11" i="8" s="1"/>
  <c r="F10" i="8"/>
  <c r="D10" i="8" s="1"/>
  <c r="C8" i="13" l="1"/>
  <c r="C17" i="13" s="1"/>
  <c r="B17" i="13"/>
  <c r="C15" i="8"/>
  <c r="B15" i="8"/>
  <c r="B17" i="8" s="1"/>
  <c r="D6" i="8"/>
  <c r="F6" i="13"/>
  <c r="E6" i="13" s="1"/>
  <c r="F5" i="13"/>
  <c r="E5" i="13" s="1"/>
  <c r="F4" i="13"/>
  <c r="E4" i="13" l="1"/>
  <c r="C8" i="8" l="1"/>
  <c r="C17" i="8" s="1"/>
  <c r="D15" i="8"/>
  <c r="E5" i="5"/>
  <c r="D4" i="5"/>
  <c r="E4" i="5" s="1"/>
  <c r="D5" i="5"/>
  <c r="E30" i="7" l="1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F7" i="1" l="1"/>
  <c r="F10" i="1" s="1"/>
  <c r="D3" i="5" l="1"/>
  <c r="E3" i="5" s="1"/>
  <c r="F6" i="8" l="1"/>
  <c r="E6" i="8" l="1"/>
  <c r="E3" i="6"/>
  <c r="E6" i="6" s="1"/>
  <c r="F3" i="2" l="1"/>
  <c r="D10" i="3" l="1"/>
  <c r="D3" i="8" l="1"/>
  <c r="F3" i="8" s="1"/>
  <c r="E3" i="8" s="1"/>
  <c r="D3" i="13"/>
  <c r="F3" i="13" s="1"/>
  <c r="E3" i="13" s="1"/>
  <c r="F4" i="2" l="1"/>
  <c r="F13" i="2" s="1"/>
  <c r="D7" i="13" s="1"/>
  <c r="D8" i="13" s="1"/>
  <c r="F15" i="8"/>
  <c r="E15" i="8" s="1"/>
  <c r="F7" i="2"/>
  <c r="F6" i="2"/>
  <c r="F5" i="2"/>
  <c r="D7" i="8" l="1"/>
  <c r="D5" i="8"/>
  <c r="F5" i="8" s="1"/>
  <c r="E5" i="8" s="1"/>
  <c r="F7" i="13" l="1"/>
  <c r="D13" i="13"/>
  <c r="D17" i="13" s="1"/>
  <c r="F7" i="8"/>
  <c r="E31" i="7"/>
  <c r="F8" i="13" l="1"/>
  <c r="F13" i="13" s="1"/>
  <c r="F17" i="13" s="1"/>
  <c r="E7" i="8"/>
  <c r="E7" i="13"/>
  <c r="E4" i="7"/>
  <c r="D4" i="8" s="1"/>
  <c r="D8" i="8" s="1"/>
  <c r="E8" i="13" l="1"/>
  <c r="E17" i="13" s="1"/>
  <c r="F4" i="8"/>
  <c r="F8" i="8" s="1"/>
  <c r="E4" i="8" l="1"/>
  <c r="E8" i="8" s="1"/>
  <c r="E17" i="8" s="1"/>
  <c r="F13" i="8"/>
  <c r="F17" i="8" s="1"/>
  <c r="D13" i="8"/>
  <c r="D17" i="8" s="1"/>
</calcChain>
</file>

<file path=xl/sharedStrings.xml><?xml version="1.0" encoding="utf-8"?>
<sst xmlns="http://schemas.openxmlformats.org/spreadsheetml/2006/main" count="164" uniqueCount="110">
  <si>
    <t>Total</t>
  </si>
  <si>
    <t>Billing</t>
  </si>
  <si>
    <t>These are the annual test that are required by TCEQ.</t>
  </si>
  <si>
    <t>Breakdown</t>
  </si>
  <si>
    <t xml:space="preserve">Electrical                                                               </t>
  </si>
  <si>
    <t xml:space="preserve">Chlorine                           </t>
  </si>
  <si>
    <t xml:space="preserve">Laboratory fees                </t>
  </si>
  <si>
    <t>Totals</t>
  </si>
  <si>
    <t>Samples Required</t>
  </si>
  <si>
    <t>Cost per year</t>
  </si>
  <si>
    <t>SOC Method 515.4</t>
  </si>
  <si>
    <t>SOC Method 531.1</t>
  </si>
  <si>
    <t>Minerals</t>
  </si>
  <si>
    <t>Metals</t>
  </si>
  <si>
    <t>Radionuclides</t>
  </si>
  <si>
    <t>Synthetic Organics (SOC5)</t>
  </si>
  <si>
    <t>Volitile Organics (VOC)</t>
  </si>
  <si>
    <t>Asbestos</t>
  </si>
  <si>
    <t>Fee</t>
  </si>
  <si>
    <t>Customer Count</t>
  </si>
  <si>
    <t>Monthly Manager's Fee</t>
  </si>
  <si>
    <t>Estimated Yearly Fee</t>
  </si>
  <si>
    <t>In Letter / Notice</t>
  </si>
  <si>
    <t>TCR Samples (12 samples per year, at a minimum)</t>
  </si>
  <si>
    <t>Invoice From</t>
  </si>
  <si>
    <t>Date</t>
  </si>
  <si>
    <t>Description</t>
  </si>
  <si>
    <t>Quantity</t>
  </si>
  <si>
    <t>Staff Adjust</t>
  </si>
  <si>
    <t>Rate</t>
  </si>
  <si>
    <t>Actual</t>
  </si>
  <si>
    <t>Monthly Charge</t>
  </si>
  <si>
    <t>Estimated Monthly Costs by PUC</t>
  </si>
  <si>
    <t>Estimated Cost</t>
  </si>
  <si>
    <t>How often (years) based on TCEQ DWW</t>
  </si>
  <si>
    <t>Lead &amp; Copper (10 samples required every 3 years)</t>
  </si>
  <si>
    <t>Meter No.</t>
  </si>
  <si>
    <t>Account Initiation Fee</t>
  </si>
  <si>
    <t>Yearly estimate based on 1 month of charges</t>
  </si>
  <si>
    <t>Estimated Yearly Costs by PUC Staff</t>
  </si>
  <si>
    <t>Yearly based on Monthly Cost</t>
  </si>
  <si>
    <t>Total Yearly Estimate</t>
  </si>
  <si>
    <t>How many samples</t>
  </si>
  <si>
    <t>Total Haloacetic Acids</t>
  </si>
  <si>
    <t>Nitrate 1041</t>
  </si>
  <si>
    <t>Purchased from</t>
  </si>
  <si>
    <t>Well No.</t>
  </si>
  <si>
    <t>Yearly cost based on Monthly Cost</t>
  </si>
  <si>
    <t>Nitrite 1040</t>
  </si>
  <si>
    <t>504.1 EDB/DBCP</t>
  </si>
  <si>
    <t xml:space="preserve">Costs are based on Lab Fees found at </t>
  </si>
  <si>
    <t>https://www.tceq.texas.gov/assets/public/permitting/watersupply/pdw/chemicals/LabFees.pdf</t>
  </si>
  <si>
    <t>Estimated monthly costs from Temporary Manager</t>
  </si>
  <si>
    <t>Cyanide (Free)</t>
  </si>
  <si>
    <t>Cyanide Total (Screen)</t>
  </si>
  <si>
    <t>Chloride</t>
  </si>
  <si>
    <t>Disinfection By-Products (HAA5 &amp; TTHM)</t>
  </si>
  <si>
    <t>Fluoride</t>
  </si>
  <si>
    <t>Secondaries</t>
  </si>
  <si>
    <t>Single Metal - Arsenic, Barium, Cadmium, Manganese, Selenium or Thallium</t>
  </si>
  <si>
    <t>Single Metal - Iron, Sodium</t>
  </si>
  <si>
    <t>Total Dissolved Solids</t>
  </si>
  <si>
    <t>Trihalomethanes</t>
  </si>
  <si>
    <t>How cost was determined by PUC Staff</t>
  </si>
  <si>
    <t>Repairs</t>
  </si>
  <si>
    <t xml:space="preserve">Manager's fees (for Water)                                    </t>
  </si>
  <si>
    <t xml:space="preserve">Manager's fees (for Sewer)                                    </t>
  </si>
  <si>
    <t>Original Estimated (water)</t>
  </si>
  <si>
    <t>Original Estimated (sewer)</t>
  </si>
  <si>
    <t>Enriched Organics, LLC - WW and PWS Management</t>
  </si>
  <si>
    <t>Kerrville Public Utility Board</t>
  </si>
  <si>
    <t>Enriched Organics</t>
  </si>
  <si>
    <t>Septic Overflowing</t>
  </si>
  <si>
    <t>Pump Septic Tank</t>
  </si>
  <si>
    <t>Jetting of Collection Lines</t>
  </si>
  <si>
    <t>Prepare and mail lead/copper paperwork</t>
  </si>
  <si>
    <t>Landscape mower for PWS facility</t>
  </si>
  <si>
    <t>Estimated yearly costs from Temporary Manager</t>
  </si>
  <si>
    <t>Water</t>
  </si>
  <si>
    <t>Sewer</t>
  </si>
  <si>
    <t>Repairs to Sewer</t>
  </si>
  <si>
    <t>Repairs to Water</t>
  </si>
  <si>
    <r>
      <t xml:space="preserve">Based on an estimate of 12 gallons per month at $1.90 per gallon. No documentation provided by CSWR-Texas. </t>
    </r>
    <r>
      <rPr>
        <b/>
        <sz val="11"/>
        <color theme="1"/>
        <rFont val="Times New Roman"/>
        <family val="1"/>
      </rPr>
      <t>Page 5</t>
    </r>
  </si>
  <si>
    <t>Totals with Receiver's Fee</t>
  </si>
  <si>
    <t>Answering Service</t>
  </si>
  <si>
    <t>Monthly Operating Costs</t>
  </si>
  <si>
    <t>General Operations &amp; Maintenance</t>
  </si>
  <si>
    <r>
      <t xml:space="preserve">The manager’s fee of $7.5 per connection per month is from Commission’s emergency order appointing CSWR-Texas as temporary manager. </t>
    </r>
    <r>
      <rPr>
        <b/>
        <sz val="11"/>
        <color theme="1"/>
        <rFont val="Times New Roman"/>
        <family val="1"/>
      </rPr>
      <t>Page 8</t>
    </r>
  </si>
  <si>
    <r>
      <t xml:space="preserve">Operating expenses divided by two. </t>
    </r>
    <r>
      <rPr>
        <b/>
        <sz val="11"/>
        <rFont val="Times New Roman"/>
        <family val="1"/>
      </rPr>
      <t>Page 3</t>
    </r>
  </si>
  <si>
    <r>
      <t xml:space="preserve">My recommended costs were calculated using the testing schedule for this water system from TCEQ’s Drinking Water Watch database and the fees from  https://www.tceq.texas.gov/assets/public/permitting/watersupply/pdw/chemicals/LabFees.pdf. </t>
    </r>
    <r>
      <rPr>
        <b/>
        <sz val="11"/>
        <color theme="1"/>
        <rFont val="Times New Roman"/>
        <family val="1"/>
      </rPr>
      <t>Page 4</t>
    </r>
  </si>
  <si>
    <r>
      <t xml:space="preserve">Electrical bill provided for one month. </t>
    </r>
    <r>
      <rPr>
        <b/>
        <sz val="11"/>
        <rFont val="Times New Roman"/>
        <family val="1"/>
      </rPr>
      <t>Page 6</t>
    </r>
  </si>
  <si>
    <r>
      <t xml:space="preserve">Repairs done to Water System. </t>
    </r>
    <r>
      <rPr>
        <b/>
        <sz val="11"/>
        <rFont val="Times New Roman"/>
        <family val="1"/>
      </rPr>
      <t>Page 7</t>
    </r>
  </si>
  <si>
    <t>No documentation provided by CSWR-Texas.</t>
  </si>
  <si>
    <r>
      <t xml:space="preserve">Repairs done to Sewer System. </t>
    </r>
    <r>
      <rPr>
        <b/>
        <sz val="11"/>
        <rFont val="Times New Roman"/>
        <family val="1"/>
      </rPr>
      <t>Page 7</t>
    </r>
  </si>
  <si>
    <t>Assigned all costs to water based on electricity being needed for water system.</t>
  </si>
  <si>
    <t>Assigned to Water only</t>
  </si>
  <si>
    <t>Estimate based on past temporary rate cases</t>
  </si>
  <si>
    <t>Quarterly at a rate of $2,200 to $2,500</t>
  </si>
  <si>
    <t>Once every 5 years</t>
  </si>
  <si>
    <t>Quarterly</t>
  </si>
  <si>
    <t>Elite Printing &amp; Packaging</t>
  </si>
  <si>
    <t>CSWR Signs</t>
  </si>
  <si>
    <t>Freight</t>
  </si>
  <si>
    <t>Nitor Billing Services, Inc.</t>
  </si>
  <si>
    <t>Billing Setup</t>
  </si>
  <si>
    <t>Each of the following is a one time only fee.</t>
  </si>
  <si>
    <t>Per Customer Setup fee</t>
  </si>
  <si>
    <t>Billing Setup (Water)</t>
  </si>
  <si>
    <t>Billing Setup (Sewer)</t>
  </si>
  <si>
    <t>Surcharge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</si>
</sst>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&quot;$&quot;#,##0.00"/>
    <numFmt numFmtId="165" formatCode="m/d/yy;@"/>
    <numFmt numFmtId="166" formatCode="mm/yyyy"/>
    <numFmt numFmtId="167" formatCode="&quot;$&quot;#,##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63377788628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/>
    <xf numFmtId="0" fontId="0" fillId="0" borderId="0" xfId="0"/>
    <xf numFmtId="0" fontId="4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5" fontId="0" fillId="0" borderId="0" xfId="0" applyNumberForma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1" fontId="0" fillId="0" borderId="0" xfId="0" applyNumberFormat="1"/>
    <xf numFmtId="166" fontId="0" fillId="0" borderId="0" xfId="0" applyNumberFormat="1" applyAlignment="1">
      <alignment horizontal="center" wrapText="1"/>
    </xf>
    <xf numFmtId="0" fontId="4" fillId="0" borderId="0" xfId="0" applyFont="1" applyFill="1"/>
    <xf numFmtId="17" fontId="0" fillId="0" borderId="0" xfId="0" applyNumberFormat="1" applyAlignment="1">
      <alignment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164" fontId="6" fillId="0" borderId="1" xfId="0" applyNumberFormat="1" applyFont="1" applyBorder="1" applyAlignment="1">
      <alignment horizontal="right" vertical="center"/>
    </xf>
    <xf numFmtId="8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/>
    <xf numFmtId="0" fontId="4" fillId="2" borderId="14" xfId="0" applyFont="1" applyFill="1" applyBorder="1"/>
    <xf numFmtId="0" fontId="4" fillId="2" borderId="19" xfId="0" applyFont="1" applyFill="1" applyBorder="1"/>
    <xf numFmtId="167" fontId="7" fillId="2" borderId="19" xfId="0" applyNumberFormat="1" applyFont="1" applyFill="1" applyBorder="1"/>
    <xf numFmtId="167" fontId="7" fillId="2" borderId="20" xfId="0" applyNumberFormat="1" applyFont="1" applyFill="1" applyBorder="1"/>
    <xf numFmtId="167" fontId="4" fillId="2" borderId="13" xfId="0" applyNumberFormat="1" applyFont="1" applyFill="1" applyBorder="1"/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/>
    <xf numFmtId="0" fontId="7" fillId="2" borderId="1" xfId="0" applyFont="1" applyFill="1" applyBorder="1" applyAlignment="1">
      <alignment horizontal="center" wrapText="1"/>
    </xf>
    <xf numFmtId="164" fontId="7" fillId="2" borderId="4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8" fontId="3" fillId="0" borderId="4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164" fontId="6" fillId="4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1" fontId="6" fillId="4" borderId="13" xfId="0" applyNumberFormat="1" applyFont="1" applyFill="1" applyBorder="1" applyAlignment="1">
      <alignment horizontal="center"/>
    </xf>
    <xf numFmtId="1" fontId="6" fillId="4" borderId="14" xfId="0" applyNumberFormat="1" applyFont="1" applyFill="1" applyBorder="1" applyAlignment="1">
      <alignment horizontal="center"/>
    </xf>
    <xf numFmtId="164" fontId="6" fillId="4" borderId="14" xfId="0" applyNumberFormat="1" applyFont="1" applyFill="1" applyBorder="1" applyAlignment="1">
      <alignment horizontal="center"/>
    </xf>
    <xf numFmtId="164" fontId="6" fillId="4" borderId="10" xfId="0" applyNumberFormat="1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left"/>
    </xf>
    <xf numFmtId="0" fontId="9" fillId="0" borderId="0" xfId="0" applyFont="1"/>
    <xf numFmtId="1" fontId="4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/>
    <xf numFmtId="0" fontId="0" fillId="0" borderId="0" xfId="0" applyBorder="1" applyAlignment="1">
      <alignment horizontal="left" wrapText="1"/>
    </xf>
    <xf numFmtId="164" fontId="4" fillId="2" borderId="4" xfId="0" applyNumberFormat="1" applyFont="1" applyFill="1" applyBorder="1"/>
    <xf numFmtId="0" fontId="7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8" fillId="0" borderId="0" xfId="1"/>
    <xf numFmtId="164" fontId="4" fillId="2" borderId="24" xfId="0" applyNumberFormat="1" applyFont="1" applyFill="1" applyBorder="1"/>
    <xf numFmtId="1" fontId="6" fillId="4" borderId="9" xfId="0" applyNumberFormat="1" applyFont="1" applyFill="1" applyBorder="1" applyAlignment="1">
      <alignment horizontal="center"/>
    </xf>
    <xf numFmtId="1" fontId="6" fillId="4" borderId="3" xfId="0" applyNumberFormat="1" applyFont="1" applyFill="1" applyBorder="1" applyAlignment="1">
      <alignment horizontal="center"/>
    </xf>
    <xf numFmtId="164" fontId="6" fillId="4" borderId="3" xfId="0" applyNumberFormat="1" applyFont="1" applyFill="1" applyBorder="1" applyAlignment="1">
      <alignment horizontal="center"/>
    </xf>
    <xf numFmtId="164" fontId="9" fillId="0" borderId="16" xfId="0" applyNumberFormat="1" applyFont="1" applyBorder="1"/>
    <xf numFmtId="1" fontId="6" fillId="4" borderId="18" xfId="0" applyNumberFormat="1" applyFont="1" applyFill="1" applyBorder="1" applyAlignment="1">
      <alignment horizontal="center" wrapText="1"/>
    </xf>
    <xf numFmtId="1" fontId="6" fillId="4" borderId="19" xfId="0" applyNumberFormat="1" applyFont="1" applyFill="1" applyBorder="1" applyAlignment="1">
      <alignment horizontal="center" wrapText="1"/>
    </xf>
    <xf numFmtId="164" fontId="6" fillId="4" borderId="19" xfId="0" applyNumberFormat="1" applyFont="1" applyFill="1" applyBorder="1" applyAlignment="1">
      <alignment horizontal="center" wrapText="1"/>
    </xf>
    <xf numFmtId="164" fontId="6" fillId="4" borderId="20" xfId="0" applyNumberFormat="1" applyFont="1" applyFill="1" applyBorder="1" applyAlignment="1">
      <alignment horizontal="center"/>
    </xf>
    <xf numFmtId="164" fontId="6" fillId="4" borderId="21" xfId="0" applyNumberFormat="1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 wrapText="1"/>
    </xf>
    <xf numFmtId="164" fontId="2" fillId="0" borderId="4" xfId="0" applyNumberFormat="1" applyFont="1" applyBorder="1"/>
    <xf numFmtId="0" fontId="7" fillId="2" borderId="22" xfId="0" applyFont="1" applyFill="1" applyBorder="1" applyAlignment="1">
      <alignment horizontal="center"/>
    </xf>
    <xf numFmtId="164" fontId="4" fillId="2" borderId="18" xfId="0" applyNumberFormat="1" applyFont="1" applyFill="1" applyBorder="1"/>
    <xf numFmtId="0" fontId="7" fillId="2" borderId="27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 wrapText="1"/>
    </xf>
    <xf numFmtId="0" fontId="7" fillId="2" borderId="23" xfId="0" applyFont="1" applyFill="1" applyBorder="1" applyAlignment="1">
      <alignment horizontal="center" wrapText="1"/>
    </xf>
    <xf numFmtId="167" fontId="7" fillId="2" borderId="1" xfId="0" applyNumberFormat="1" applyFont="1" applyFill="1" applyBorder="1"/>
    <xf numFmtId="164" fontId="4" fillId="2" borderId="11" xfId="0" applyNumberFormat="1" applyFont="1" applyFill="1" applyBorder="1"/>
    <xf numFmtId="167" fontId="7" fillId="2" borderId="12" xfId="0" applyNumberFormat="1" applyFont="1" applyFill="1" applyBorder="1"/>
    <xf numFmtId="167" fontId="7" fillId="2" borderId="14" xfId="0" applyNumberFormat="1" applyFont="1" applyFill="1" applyBorder="1"/>
    <xf numFmtId="167" fontId="7" fillId="2" borderId="15" xfId="0" applyNumberFormat="1" applyFont="1" applyFill="1" applyBorder="1"/>
    <xf numFmtId="164" fontId="0" fillId="0" borderId="0" xfId="0" applyNumberFormat="1"/>
    <xf numFmtId="0" fontId="3" fillId="0" borderId="1" xfId="0" applyFont="1" applyBorder="1" applyAlignment="1">
      <alignment vertical="center" wrapText="1"/>
    </xf>
    <xf numFmtId="0" fontId="5" fillId="0" borderId="0" xfId="0" applyFont="1" applyBorder="1"/>
    <xf numFmtId="0" fontId="5" fillId="0" borderId="4" xfId="0" applyFont="1" applyBorder="1" applyAlignment="1">
      <alignment horizontal="left" vertical="center" wrapText="1"/>
    </xf>
    <xf numFmtId="7" fontId="5" fillId="0" borderId="4" xfId="0" applyNumberFormat="1" applyFont="1" applyBorder="1" applyAlignment="1">
      <alignment horizontal="right" vertical="center" wrapText="1"/>
    </xf>
    <xf numFmtId="164" fontId="4" fillId="2" borderId="26" xfId="0" applyNumberFormat="1" applyFont="1" applyFill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5" fillId="0" borderId="1" xfId="0" applyNumberFormat="1" applyFont="1" applyBorder="1"/>
    <xf numFmtId="7" fontId="5" fillId="0" borderId="1" xfId="0" applyNumberFormat="1" applyFont="1" applyBorder="1"/>
    <xf numFmtId="0" fontId="10" fillId="0" borderId="1" xfId="0" applyFont="1" applyBorder="1"/>
    <xf numFmtId="6" fontId="3" fillId="0" borderId="0" xfId="0" applyNumberFormat="1" applyFont="1"/>
    <xf numFmtId="164" fontId="3" fillId="0" borderId="0" xfId="0" applyNumberFormat="1" applyFont="1"/>
    <xf numFmtId="0" fontId="3" fillId="0" borderId="0" xfId="0" applyFont="1" applyFill="1" applyBorder="1"/>
    <xf numFmtId="7" fontId="3" fillId="0" borderId="0" xfId="0" applyNumberFormat="1" applyFont="1"/>
    <xf numFmtId="17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14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165" fontId="4" fillId="0" borderId="0" xfId="0" applyNumberFormat="1" applyFont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 wrapText="1"/>
    </xf>
    <xf numFmtId="164" fontId="7" fillId="0" borderId="8" xfId="0" applyNumberFormat="1" applyFont="1" applyBorder="1"/>
    <xf numFmtId="0" fontId="4" fillId="0" borderId="0" xfId="0" applyFont="1" applyFill="1" applyAlignment="1">
      <alignment wrapText="1"/>
    </xf>
    <xf numFmtId="14" fontId="0" fillId="0" borderId="0" xfId="0" applyNumberFormat="1"/>
    <xf numFmtId="0" fontId="4" fillId="2" borderId="18" xfId="0" applyFont="1" applyFill="1" applyBorder="1"/>
    <xf numFmtId="0" fontId="4" fillId="2" borderId="11" xfId="0" applyFont="1" applyFill="1" applyBorder="1"/>
    <xf numFmtId="0" fontId="4" fillId="2" borderId="13" xfId="0" applyFont="1" applyFill="1" applyBorder="1"/>
    <xf numFmtId="0" fontId="7" fillId="2" borderId="6" xfId="0" applyFont="1" applyFill="1" applyBorder="1" applyAlignment="1">
      <alignment horizontal="center"/>
    </xf>
    <xf numFmtId="0" fontId="4" fillId="2" borderId="9" xfId="0" applyFont="1" applyFill="1" applyBorder="1"/>
    <xf numFmtId="17" fontId="4" fillId="0" borderId="0" xfId="0" applyNumberFormat="1" applyFont="1" applyAlignment="1"/>
    <xf numFmtId="0" fontId="7" fillId="2" borderId="29" xfId="0" applyFont="1" applyFill="1" applyBorder="1" applyAlignment="1">
      <alignment horizontal="center"/>
    </xf>
    <xf numFmtId="0" fontId="4" fillId="2" borderId="30" xfId="0" applyFont="1" applyFill="1" applyBorder="1"/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2" fillId="0" borderId="0" xfId="0" applyFont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4" fillId="2" borderId="34" xfId="0" applyFont="1" applyFill="1" applyBorder="1"/>
    <xf numFmtId="0" fontId="4" fillId="2" borderId="35" xfId="0" applyFont="1" applyFill="1" applyBorder="1"/>
    <xf numFmtId="0" fontId="4" fillId="2" borderId="36" xfId="0" applyFont="1" applyFill="1" applyBorder="1"/>
    <xf numFmtId="0" fontId="4" fillId="2" borderId="38" xfId="0" applyFont="1" applyFill="1" applyBorder="1"/>
    <xf numFmtId="0" fontId="4" fillId="2" borderId="39" xfId="0" applyFont="1" applyFill="1" applyBorder="1"/>
    <xf numFmtId="0" fontId="2" fillId="0" borderId="0" xfId="0" applyFont="1" applyAlignment="1">
      <alignment horizontal="right"/>
    </xf>
    <xf numFmtId="2" fontId="4" fillId="2" borderId="24" xfId="0" applyNumberFormat="1" applyFont="1" applyFill="1" applyBorder="1"/>
    <xf numFmtId="2" fontId="4" fillId="2" borderId="37" xfId="0" applyNumberFormat="1" applyFont="1" applyFill="1" applyBorder="1"/>
    <xf numFmtId="164" fontId="7" fillId="2" borderId="4" xfId="0" applyNumberFormat="1" applyFont="1" applyFill="1" applyBorder="1" applyAlignment="1">
      <alignment horizontal="center"/>
    </xf>
    <xf numFmtId="8" fontId="11" fillId="0" borderId="4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28" xfId="0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7</xdr:col>
          <xdr:colOff>914400</xdr:colOff>
          <xdr:row>4</xdr:row>
          <xdr:rowOff>28575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7</xdr:col>
          <xdr:colOff>914400</xdr:colOff>
          <xdr:row>4</xdr:row>
          <xdr:rowOff>28575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7</xdr:col>
          <xdr:colOff>914400</xdr:colOff>
          <xdr:row>5</xdr:row>
          <xdr:rowOff>523875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tceq.texas.gov/assets/public/permitting/watersupply/pdw/chemicals/LabFees.pdf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Relationship Id="rId9" Type="http://schemas.openxmlformats.org/officeDocument/2006/relationships/image" Target="../media/image2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view="pageLayout" zoomScaleNormal="100" workbookViewId="0">
      <selection activeCell="E25" sqref="E25"/>
    </sheetView>
  </sheetViews>
  <sheetFormatPr defaultRowHeight="15" x14ac:dyDescent="0.25"/>
  <cols>
    <col min="1" max="1" width="31.140625" customWidth="1"/>
    <col min="2" max="2" width="19.85546875" customWidth="1"/>
    <col min="3" max="3" width="18.140625" style="5" bestFit="1" customWidth="1"/>
    <col min="4" max="4" width="12.42578125" customWidth="1"/>
    <col min="5" max="6" width="12.42578125" style="5" customWidth="1"/>
    <col min="7" max="7" width="66.85546875" style="5" customWidth="1"/>
    <col min="8" max="8" width="13.7109375" style="1" customWidth="1"/>
    <col min="9" max="9" width="14" style="1" customWidth="1"/>
    <col min="10" max="10" width="72.42578125" customWidth="1"/>
  </cols>
  <sheetData>
    <row r="1" spans="1:9" ht="45.75" customHeight="1" x14ac:dyDescent="0.25">
      <c r="A1" s="84" t="s">
        <v>78</v>
      </c>
      <c r="B1" s="10" t="s">
        <v>52</v>
      </c>
      <c r="C1" s="10" t="s">
        <v>77</v>
      </c>
      <c r="D1" s="136" t="s">
        <v>39</v>
      </c>
      <c r="E1" s="19"/>
      <c r="F1" s="136" t="s">
        <v>32</v>
      </c>
      <c r="G1" s="137" t="s">
        <v>63</v>
      </c>
      <c r="H1"/>
      <c r="I1"/>
    </row>
    <row r="2" spans="1:9" ht="32.25" customHeight="1" x14ac:dyDescent="0.25">
      <c r="A2" s="4"/>
      <c r="B2" s="10" t="s">
        <v>22</v>
      </c>
      <c r="C2" s="10"/>
      <c r="D2" s="136"/>
      <c r="E2" s="20" t="s">
        <v>28</v>
      </c>
      <c r="F2" s="136"/>
      <c r="G2" s="138"/>
      <c r="H2"/>
      <c r="I2"/>
    </row>
    <row r="3" spans="1:9" ht="30" x14ac:dyDescent="0.25">
      <c r="A3" s="2" t="s">
        <v>86</v>
      </c>
      <c r="B3" s="7"/>
      <c r="C3" s="7"/>
      <c r="D3" s="21">
        <f>'O &amp; M'!D10/2</f>
        <v>9000</v>
      </c>
      <c r="E3" s="22">
        <f>F3-B3</f>
        <v>750</v>
      </c>
      <c r="F3" s="23">
        <f>D3/12</f>
        <v>750</v>
      </c>
      <c r="G3" s="88" t="s">
        <v>88</v>
      </c>
      <c r="H3"/>
      <c r="I3"/>
    </row>
    <row r="4" spans="1:9" ht="75" x14ac:dyDescent="0.25">
      <c r="A4" s="3" t="s">
        <v>6</v>
      </c>
      <c r="B4" s="7"/>
      <c r="C4" s="7"/>
      <c r="D4" s="21">
        <f>Laboratory!E4</f>
        <v>1074.48</v>
      </c>
      <c r="E4" s="22">
        <f t="shared" ref="E4:E7" si="0">F4-B4</f>
        <v>89.54</v>
      </c>
      <c r="F4" s="23">
        <f>D4/12</f>
        <v>89.54</v>
      </c>
      <c r="G4" s="89" t="s">
        <v>89</v>
      </c>
      <c r="H4"/>
      <c r="I4"/>
    </row>
    <row r="5" spans="1:9" ht="30" x14ac:dyDescent="0.25">
      <c r="A5" s="2" t="s">
        <v>5</v>
      </c>
      <c r="B5" s="7"/>
      <c r="C5" s="7"/>
      <c r="D5" s="21">
        <f>Chlorine!E6</f>
        <v>273.59999999999997</v>
      </c>
      <c r="E5" s="22">
        <f t="shared" si="0"/>
        <v>22.799999999999997</v>
      </c>
      <c r="F5" s="23">
        <f t="shared" ref="F5:F7" si="1">D5/12</f>
        <v>22.799999999999997</v>
      </c>
      <c r="G5" s="83" t="s">
        <v>82</v>
      </c>
      <c r="H5"/>
      <c r="I5"/>
    </row>
    <row r="6" spans="1:9" x14ac:dyDescent="0.25">
      <c r="A6" s="2" t="s">
        <v>4</v>
      </c>
      <c r="B6" s="7"/>
      <c r="C6" s="7"/>
      <c r="D6" s="21">
        <f>Electrical!F10</f>
        <v>2406</v>
      </c>
      <c r="E6" s="22">
        <f t="shared" si="0"/>
        <v>200.5</v>
      </c>
      <c r="F6" s="23">
        <f t="shared" si="1"/>
        <v>200.5</v>
      </c>
      <c r="G6" s="88" t="s">
        <v>90</v>
      </c>
      <c r="H6"/>
      <c r="I6"/>
    </row>
    <row r="7" spans="1:9" x14ac:dyDescent="0.25">
      <c r="A7" s="2" t="s">
        <v>64</v>
      </c>
      <c r="B7" s="7"/>
      <c r="C7" s="7"/>
      <c r="D7" s="21">
        <f>Repairs!F14</f>
        <v>2553</v>
      </c>
      <c r="E7" s="22">
        <f t="shared" si="0"/>
        <v>212.75</v>
      </c>
      <c r="F7" s="23">
        <f t="shared" si="1"/>
        <v>212.75</v>
      </c>
      <c r="G7" s="88" t="s">
        <v>91</v>
      </c>
      <c r="H7"/>
      <c r="I7"/>
    </row>
    <row r="8" spans="1:9" x14ac:dyDescent="0.25">
      <c r="A8" s="14" t="s">
        <v>7</v>
      </c>
      <c r="B8" s="90">
        <f>3375/2</f>
        <v>1687.5</v>
      </c>
      <c r="C8" s="90">
        <f>B8*12</f>
        <v>20250</v>
      </c>
      <c r="D8" s="90">
        <f>SUM(D3:D7)</f>
        <v>15307.08</v>
      </c>
      <c r="E8" s="91">
        <f>SUM(E3:E7)</f>
        <v>1275.5899999999999</v>
      </c>
      <c r="F8" s="90">
        <f>SUM(F3:F7)</f>
        <v>1275.5899999999999</v>
      </c>
      <c r="G8" s="92"/>
      <c r="H8"/>
      <c r="I8"/>
    </row>
    <row r="9" spans="1:9" x14ac:dyDescent="0.25">
      <c r="A9" s="35"/>
      <c r="B9" s="35"/>
      <c r="C9" s="35"/>
      <c r="D9" s="35"/>
      <c r="E9" s="35"/>
      <c r="F9" s="35"/>
      <c r="G9" s="35"/>
      <c r="H9"/>
      <c r="I9"/>
    </row>
    <row r="10" spans="1:9" x14ac:dyDescent="0.25">
      <c r="A10" s="35" t="s">
        <v>1</v>
      </c>
      <c r="B10" s="93"/>
      <c r="C10" s="35"/>
      <c r="D10" s="94">
        <f>F10*12</f>
        <v>1500</v>
      </c>
      <c r="E10" s="94"/>
      <c r="F10" s="94">
        <f>250/2</f>
        <v>125</v>
      </c>
      <c r="G10" s="35"/>
      <c r="H10"/>
      <c r="I10"/>
    </row>
    <row r="11" spans="1:9" x14ac:dyDescent="0.25">
      <c r="A11" s="95" t="s">
        <v>84</v>
      </c>
      <c r="B11" s="35"/>
      <c r="C11" s="35"/>
      <c r="D11" s="94">
        <f>F11*12</f>
        <v>234</v>
      </c>
      <c r="E11" s="94"/>
      <c r="F11" s="94">
        <f>39/2</f>
        <v>19.5</v>
      </c>
      <c r="G11" s="35"/>
      <c r="H11"/>
      <c r="I11"/>
    </row>
    <row r="12" spans="1:9" x14ac:dyDescent="0.25">
      <c r="A12" s="35"/>
      <c r="B12" s="94"/>
      <c r="C12" s="94"/>
      <c r="D12" s="35"/>
      <c r="E12" s="94"/>
      <c r="F12" s="35"/>
      <c r="G12" s="35"/>
      <c r="H12"/>
      <c r="I12"/>
    </row>
    <row r="13" spans="1:9" x14ac:dyDescent="0.25">
      <c r="A13" s="35"/>
      <c r="B13" s="35"/>
      <c r="C13" s="35"/>
      <c r="D13" s="96">
        <f>SUM(D8:D11)</f>
        <v>17041.080000000002</v>
      </c>
      <c r="E13" s="35"/>
      <c r="F13" s="96">
        <f>SUM(F8:F11)</f>
        <v>1420.09</v>
      </c>
      <c r="G13" s="35"/>
      <c r="H13"/>
      <c r="I13"/>
    </row>
    <row r="14" spans="1:9" x14ac:dyDescent="0.25">
      <c r="A14" s="35"/>
      <c r="B14" s="35"/>
      <c r="C14" s="35"/>
      <c r="D14" s="35"/>
      <c r="E14" s="35"/>
      <c r="F14" s="35"/>
      <c r="G14" s="35"/>
      <c r="H14"/>
      <c r="I14"/>
    </row>
    <row r="15" spans="1:9" ht="30" x14ac:dyDescent="0.25">
      <c r="A15" s="2" t="s">
        <v>65</v>
      </c>
      <c r="B15" s="7">
        <f>Managers!D3</f>
        <v>202.5</v>
      </c>
      <c r="C15" s="7">
        <f>Managers!E3</f>
        <v>2430</v>
      </c>
      <c r="D15" s="21">
        <f>Managers!E3</f>
        <v>2430</v>
      </c>
      <c r="E15" s="22">
        <f>F15-B15</f>
        <v>0</v>
      </c>
      <c r="F15" s="23">
        <f>D15/12</f>
        <v>202.5</v>
      </c>
      <c r="G15" s="83" t="s">
        <v>87</v>
      </c>
      <c r="H15"/>
      <c r="I15"/>
    </row>
    <row r="16" spans="1:9" ht="15.75" thickBot="1" x14ac:dyDescent="0.3">
      <c r="A16" s="35"/>
      <c r="B16" s="35"/>
      <c r="C16" s="35"/>
      <c r="D16" s="35"/>
      <c r="E16" s="35"/>
      <c r="F16" s="35"/>
      <c r="G16" s="35"/>
      <c r="H16"/>
      <c r="I16"/>
    </row>
    <row r="17" spans="1:9" ht="15.75" thickBot="1" x14ac:dyDescent="0.3">
      <c r="A17" s="85" t="s">
        <v>83</v>
      </c>
      <c r="B17" s="86">
        <f>B8+B15</f>
        <v>1890</v>
      </c>
      <c r="C17" s="86">
        <f>C8+C15</f>
        <v>22680</v>
      </c>
      <c r="D17" s="86">
        <f>D13+D15</f>
        <v>19471.080000000002</v>
      </c>
      <c r="E17" s="86">
        <f>E8+E15</f>
        <v>1275.5899999999999</v>
      </c>
      <c r="F17" s="86">
        <f>F13+F15</f>
        <v>1622.59</v>
      </c>
      <c r="G17" s="35"/>
      <c r="H17"/>
      <c r="I17"/>
    </row>
    <row r="18" spans="1:9" ht="15.75" thickBot="1" x14ac:dyDescent="0.3">
      <c r="A18" s="5"/>
      <c r="B18" s="5"/>
      <c r="D18" s="5"/>
      <c r="F18"/>
      <c r="G18" s="82"/>
      <c r="H18"/>
      <c r="I18"/>
    </row>
    <row r="19" spans="1:9" s="5" customFormat="1" ht="16.5" thickBot="1" x14ac:dyDescent="0.3">
      <c r="A19" s="84" t="s">
        <v>109</v>
      </c>
      <c r="F19" s="135">
        <f>Surcharge!F9</f>
        <v>434.39145228215767</v>
      </c>
      <c r="G19" s="82"/>
    </row>
    <row r="20" spans="1:9" x14ac:dyDescent="0.25">
      <c r="C20"/>
      <c r="E20"/>
      <c r="F20"/>
      <c r="G20"/>
      <c r="H20"/>
      <c r="I20"/>
    </row>
    <row r="21" spans="1:9" x14ac:dyDescent="0.25">
      <c r="C21"/>
      <c r="E21"/>
      <c r="F21"/>
      <c r="G21"/>
      <c r="H21"/>
      <c r="I21"/>
    </row>
    <row r="22" spans="1:9" x14ac:dyDescent="0.25">
      <c r="C22"/>
      <c r="E22"/>
      <c r="F22"/>
      <c r="G22"/>
      <c r="H22"/>
      <c r="I22"/>
    </row>
    <row r="23" spans="1:9" x14ac:dyDescent="0.25">
      <c r="C23"/>
      <c r="E23"/>
      <c r="F23"/>
      <c r="G23"/>
      <c r="H23"/>
      <c r="I23"/>
    </row>
    <row r="24" spans="1:9" x14ac:dyDescent="0.25">
      <c r="C24"/>
      <c r="E24"/>
      <c r="F24"/>
      <c r="G24"/>
      <c r="H24"/>
      <c r="I24"/>
    </row>
    <row r="25" spans="1:9" x14ac:dyDescent="0.25">
      <c r="C25"/>
      <c r="E25"/>
      <c r="F25"/>
      <c r="G25"/>
      <c r="H25"/>
      <c r="I25"/>
    </row>
    <row r="26" spans="1:9" x14ac:dyDescent="0.25">
      <c r="C26"/>
      <c r="E26"/>
      <c r="F26"/>
      <c r="G26"/>
      <c r="H26"/>
      <c r="I26"/>
    </row>
    <row r="27" spans="1:9" x14ac:dyDescent="0.25">
      <c r="E27"/>
      <c r="F27"/>
      <c r="G27"/>
      <c r="H27"/>
      <c r="I27"/>
    </row>
    <row r="28" spans="1:9" x14ac:dyDescent="0.25">
      <c r="E28"/>
      <c r="F28"/>
      <c r="G28"/>
      <c r="H28"/>
      <c r="I28"/>
    </row>
    <row r="29" spans="1:9" x14ac:dyDescent="0.25">
      <c r="E29"/>
      <c r="F29"/>
      <c r="G29"/>
      <c r="H29"/>
      <c r="I29"/>
    </row>
  </sheetData>
  <mergeCells count="3">
    <mergeCell ref="D1:D2"/>
    <mergeCell ref="G1:G2"/>
    <mergeCell ref="F1:F2"/>
  </mergeCells>
  <pageMargins left="0.25" right="0.25" top="0.75" bottom="0.75" header="0.3" footer="0.3"/>
  <pageSetup scale="77" fitToHeight="0" orientation="landscape" r:id="rId1"/>
  <headerFooter>
    <oddHeader>&amp;C&amp;"Times New Roman,Bold"Temporary Rate Review&amp;R&amp;"Times New Roman,Bold"Docket No. 51481</oddHeader>
    <oddFooter>&amp;R&amp;"Times New Roman,Bold"Page 1 of 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20B98-C3A7-4779-8125-B1373E602F79}">
  <sheetPr>
    <pageSetUpPr fitToPage="1"/>
  </sheetPr>
  <dimension ref="A1:I29"/>
  <sheetViews>
    <sheetView view="pageLayout" zoomScaleNormal="100" workbookViewId="0">
      <selection activeCell="F20" sqref="F20"/>
    </sheetView>
  </sheetViews>
  <sheetFormatPr defaultRowHeight="15" x14ac:dyDescent="0.25"/>
  <cols>
    <col min="1" max="1" width="31.140625" style="5" customWidth="1"/>
    <col min="2" max="2" width="19.85546875" style="5" customWidth="1"/>
    <col min="3" max="3" width="18.140625" style="5" bestFit="1" customWidth="1"/>
    <col min="4" max="6" width="12.42578125" style="5" customWidth="1"/>
    <col min="7" max="7" width="66.85546875" style="5" customWidth="1"/>
    <col min="8" max="8" width="13.7109375" style="1" customWidth="1"/>
    <col min="9" max="9" width="14" style="1" customWidth="1"/>
    <col min="10" max="10" width="72.42578125" style="5" customWidth="1"/>
    <col min="11" max="16384" width="9.140625" style="5"/>
  </cols>
  <sheetData>
    <row r="1" spans="1:9" ht="45.75" customHeight="1" x14ac:dyDescent="0.25">
      <c r="A1" s="84" t="s">
        <v>79</v>
      </c>
      <c r="B1" s="10" t="s">
        <v>52</v>
      </c>
      <c r="C1" s="10" t="s">
        <v>77</v>
      </c>
      <c r="D1" s="136" t="s">
        <v>39</v>
      </c>
      <c r="E1" s="19"/>
      <c r="F1" s="136" t="s">
        <v>32</v>
      </c>
      <c r="G1" s="137" t="s">
        <v>63</v>
      </c>
      <c r="H1" s="5"/>
      <c r="I1" s="5"/>
    </row>
    <row r="2" spans="1:9" ht="32.25" customHeight="1" x14ac:dyDescent="0.25">
      <c r="A2" s="4"/>
      <c r="B2" s="10" t="s">
        <v>22</v>
      </c>
      <c r="C2" s="10"/>
      <c r="D2" s="136"/>
      <c r="E2" s="20" t="s">
        <v>28</v>
      </c>
      <c r="F2" s="136"/>
      <c r="G2" s="138"/>
      <c r="H2" s="5"/>
      <c r="I2" s="5"/>
    </row>
    <row r="3" spans="1:9" ht="30" x14ac:dyDescent="0.25">
      <c r="A3" s="2" t="s">
        <v>86</v>
      </c>
      <c r="B3" s="7"/>
      <c r="C3" s="7"/>
      <c r="D3" s="21">
        <f>'O &amp; M'!D10/2</f>
        <v>9000</v>
      </c>
      <c r="E3" s="22">
        <f>F3-B3</f>
        <v>750</v>
      </c>
      <c r="F3" s="23">
        <f>D3/12</f>
        <v>750</v>
      </c>
      <c r="G3" s="88" t="s">
        <v>88</v>
      </c>
      <c r="H3" s="5"/>
      <c r="I3" s="5"/>
    </row>
    <row r="4" spans="1:9" x14ac:dyDescent="0.25">
      <c r="A4" s="3" t="s">
        <v>6</v>
      </c>
      <c r="B4" s="7"/>
      <c r="C4" s="7"/>
      <c r="D4" s="21">
        <v>0</v>
      </c>
      <c r="E4" s="22">
        <f t="shared" ref="E4:E7" si="0">F4-B4</f>
        <v>0</v>
      </c>
      <c r="F4" s="23">
        <f>D4/12</f>
        <v>0</v>
      </c>
      <c r="G4" s="89" t="s">
        <v>92</v>
      </c>
      <c r="H4" s="5"/>
      <c r="I4" s="5"/>
    </row>
    <row r="5" spans="1:9" x14ac:dyDescent="0.25">
      <c r="A5" s="2" t="s">
        <v>5</v>
      </c>
      <c r="B5" s="7"/>
      <c r="C5" s="7"/>
      <c r="D5" s="21">
        <v>0</v>
      </c>
      <c r="E5" s="22">
        <f t="shared" si="0"/>
        <v>0</v>
      </c>
      <c r="F5" s="23">
        <f t="shared" ref="F5:F7" si="1">D5/12</f>
        <v>0</v>
      </c>
      <c r="G5" s="89" t="s">
        <v>92</v>
      </c>
      <c r="H5" s="5"/>
      <c r="I5" s="5"/>
    </row>
    <row r="6" spans="1:9" ht="30" x14ac:dyDescent="0.25">
      <c r="A6" s="2" t="s">
        <v>4</v>
      </c>
      <c r="B6" s="7"/>
      <c r="C6" s="7"/>
      <c r="D6" s="21">
        <v>0</v>
      </c>
      <c r="E6" s="22">
        <f t="shared" si="0"/>
        <v>0</v>
      </c>
      <c r="F6" s="23">
        <f t="shared" si="1"/>
        <v>0</v>
      </c>
      <c r="G6" s="88" t="s">
        <v>94</v>
      </c>
      <c r="H6" s="5"/>
      <c r="I6" s="5"/>
    </row>
    <row r="7" spans="1:9" x14ac:dyDescent="0.25">
      <c r="A7" s="2" t="s">
        <v>64</v>
      </c>
      <c r="B7" s="7"/>
      <c r="C7" s="7"/>
      <c r="D7" s="21">
        <f>Repairs!F13</f>
        <v>10220</v>
      </c>
      <c r="E7" s="22">
        <f t="shared" si="0"/>
        <v>851.66666666666663</v>
      </c>
      <c r="F7" s="23">
        <f t="shared" si="1"/>
        <v>851.66666666666663</v>
      </c>
      <c r="G7" s="88" t="s">
        <v>93</v>
      </c>
      <c r="H7" s="5"/>
      <c r="I7" s="5"/>
    </row>
    <row r="8" spans="1:9" x14ac:dyDescent="0.25">
      <c r="A8" s="14" t="s">
        <v>7</v>
      </c>
      <c r="B8" s="90">
        <f>3375/2</f>
        <v>1687.5</v>
      </c>
      <c r="C8" s="90">
        <f>B8*12</f>
        <v>20250</v>
      </c>
      <c r="D8" s="90">
        <f>SUM(D3:D7)</f>
        <v>19220</v>
      </c>
      <c r="E8" s="91">
        <f>SUM(E3:E7)</f>
        <v>1601.6666666666665</v>
      </c>
      <c r="F8" s="90">
        <f>SUM(F3:F7)</f>
        <v>1601.6666666666665</v>
      </c>
      <c r="G8" s="92"/>
      <c r="H8" s="5"/>
      <c r="I8" s="5"/>
    </row>
    <row r="9" spans="1:9" x14ac:dyDescent="0.25">
      <c r="A9" s="35"/>
      <c r="B9" s="35"/>
      <c r="C9" s="35"/>
      <c r="D9" s="35"/>
      <c r="E9" s="35"/>
      <c r="F9" s="35"/>
      <c r="G9" s="35"/>
      <c r="H9" s="5"/>
      <c r="I9" s="5"/>
    </row>
    <row r="10" spans="1:9" x14ac:dyDescent="0.25">
      <c r="A10" s="35" t="s">
        <v>1</v>
      </c>
      <c r="B10" s="93"/>
      <c r="C10" s="35"/>
      <c r="D10" s="94">
        <f>F10*12</f>
        <v>1500</v>
      </c>
      <c r="E10" s="94"/>
      <c r="F10" s="94">
        <f>250/2</f>
        <v>125</v>
      </c>
      <c r="G10" s="35"/>
      <c r="H10" s="5"/>
      <c r="I10" s="5"/>
    </row>
    <row r="11" spans="1:9" x14ac:dyDescent="0.25">
      <c r="A11" s="95" t="s">
        <v>84</v>
      </c>
      <c r="B11" s="35"/>
      <c r="C11" s="35"/>
      <c r="D11" s="94">
        <f>F11*12</f>
        <v>234</v>
      </c>
      <c r="E11" s="94"/>
      <c r="F11" s="94">
        <f>39/2</f>
        <v>19.5</v>
      </c>
      <c r="G11" s="35"/>
      <c r="H11" s="5"/>
      <c r="I11" s="5"/>
    </row>
    <row r="12" spans="1:9" x14ac:dyDescent="0.25">
      <c r="A12" s="35"/>
      <c r="B12" s="94"/>
      <c r="C12" s="94"/>
      <c r="D12" s="35"/>
      <c r="E12" s="94"/>
      <c r="F12" s="35"/>
      <c r="G12" s="35"/>
      <c r="H12" s="5"/>
      <c r="I12" s="5"/>
    </row>
    <row r="13" spans="1:9" x14ac:dyDescent="0.25">
      <c r="A13" s="35"/>
      <c r="B13" s="35"/>
      <c r="C13" s="35"/>
      <c r="D13" s="96">
        <f>SUM(D8:D11)</f>
        <v>20954</v>
      </c>
      <c r="E13" s="35"/>
      <c r="F13" s="96">
        <f>SUM(F8:F11)</f>
        <v>1746.1666666666665</v>
      </c>
      <c r="G13" s="35"/>
      <c r="H13" s="5"/>
      <c r="I13" s="5"/>
    </row>
    <row r="14" spans="1:9" x14ac:dyDescent="0.25">
      <c r="A14" s="35"/>
      <c r="B14" s="35"/>
      <c r="C14" s="35"/>
      <c r="D14" s="35"/>
      <c r="E14" s="35"/>
      <c r="F14" s="35"/>
      <c r="G14" s="35"/>
      <c r="H14" s="5"/>
      <c r="I14" s="5"/>
    </row>
    <row r="15" spans="1:9" ht="30" x14ac:dyDescent="0.25">
      <c r="A15" s="2" t="s">
        <v>66</v>
      </c>
      <c r="B15" s="7">
        <f>Managers!D4</f>
        <v>202.5</v>
      </c>
      <c r="C15" s="7">
        <f>Managers!E4</f>
        <v>2430</v>
      </c>
      <c r="D15" s="21">
        <f>Managers!E3</f>
        <v>2430</v>
      </c>
      <c r="E15" s="22">
        <f>F15-B15</f>
        <v>0</v>
      </c>
      <c r="F15" s="23">
        <f>D15/12</f>
        <v>202.5</v>
      </c>
      <c r="G15" s="83" t="s">
        <v>87</v>
      </c>
      <c r="H15" s="5"/>
      <c r="I15" s="5"/>
    </row>
    <row r="16" spans="1:9" ht="15.75" thickBot="1" x14ac:dyDescent="0.3">
      <c r="A16" s="35"/>
      <c r="B16" s="35"/>
      <c r="C16" s="35"/>
      <c r="D16" s="35"/>
      <c r="E16" s="35"/>
      <c r="F16" s="35"/>
      <c r="G16" s="35"/>
      <c r="H16" s="5"/>
      <c r="I16" s="5"/>
    </row>
    <row r="17" spans="1:9" ht="15.75" thickBot="1" x14ac:dyDescent="0.3">
      <c r="A17" s="85" t="s">
        <v>83</v>
      </c>
      <c r="B17" s="86">
        <f>B8+B15</f>
        <v>1890</v>
      </c>
      <c r="C17" s="86">
        <f>C8+C15</f>
        <v>22680</v>
      </c>
      <c r="D17" s="86">
        <f>D13+D15</f>
        <v>23384</v>
      </c>
      <c r="E17" s="86">
        <f>E8+E15</f>
        <v>1601.6666666666665</v>
      </c>
      <c r="F17" s="86">
        <f t="shared" ref="F17" si="2">F13+F15</f>
        <v>1948.6666666666665</v>
      </c>
      <c r="G17" s="35"/>
      <c r="H17" s="5"/>
      <c r="I17" s="5"/>
    </row>
    <row r="18" spans="1:9" ht="15.75" thickBot="1" x14ac:dyDescent="0.3">
      <c r="H18" s="5"/>
      <c r="I18" s="5"/>
    </row>
    <row r="19" spans="1:9" ht="16.5" thickBot="1" x14ac:dyDescent="0.3">
      <c r="A19" s="84" t="s">
        <v>109</v>
      </c>
      <c r="F19" s="135">
        <f>Surcharge!G9</f>
        <v>814.39145228215773</v>
      </c>
      <c r="G19" s="82"/>
      <c r="H19" s="5"/>
      <c r="I19" s="5"/>
    </row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  <row r="25" spans="1:9" customFormat="1" x14ac:dyDescent="0.25"/>
    <row r="26" spans="1:9" customFormat="1" x14ac:dyDescent="0.25"/>
    <row r="27" spans="1:9" x14ac:dyDescent="0.25">
      <c r="H27" s="5"/>
      <c r="I27" s="5"/>
    </row>
    <row r="28" spans="1:9" x14ac:dyDescent="0.25">
      <c r="H28" s="5"/>
      <c r="I28" s="5"/>
    </row>
    <row r="29" spans="1:9" x14ac:dyDescent="0.25">
      <c r="H29" s="5"/>
      <c r="I29" s="5"/>
    </row>
  </sheetData>
  <mergeCells count="3">
    <mergeCell ref="D1:D2"/>
    <mergeCell ref="F1:F2"/>
    <mergeCell ref="G1:G2"/>
  </mergeCells>
  <pageMargins left="0.25" right="0.25" top="0.75" bottom="0.75" header="0.3" footer="0.3"/>
  <pageSetup scale="77" fitToHeight="0" orientation="landscape" r:id="rId1"/>
  <headerFooter>
    <oddHeader>&amp;C&amp;"Times New Roman,Bold"Temporary Rate Review&amp;R&amp;"Times New Roman,Bold"Docket No. 51481</oddHeader>
    <oddFooter>&amp;R&amp;"Times New Roman,Bold"Page 2 of 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1"/>
  <sheetViews>
    <sheetView view="pageLayout" zoomScaleNormal="100" workbookViewId="0">
      <selection activeCell="B4" sqref="B4"/>
    </sheetView>
  </sheetViews>
  <sheetFormatPr defaultRowHeight="15" x14ac:dyDescent="0.25"/>
  <cols>
    <col min="1" max="1" width="9.140625" customWidth="1"/>
    <col min="2" max="2" width="44.85546875" style="5" customWidth="1"/>
    <col min="3" max="3" width="23.42578125" customWidth="1"/>
    <col min="4" max="4" width="12" bestFit="1" customWidth="1"/>
    <col min="5" max="5" width="6.5703125" style="5" bestFit="1" customWidth="1"/>
    <col min="6" max="6" width="15.5703125" style="5" customWidth="1"/>
    <col min="7" max="7" width="20" customWidth="1"/>
    <col min="8" max="8" width="19.5703125" bestFit="1" customWidth="1"/>
    <col min="9" max="9" width="9.85546875" bestFit="1" customWidth="1"/>
    <col min="10" max="10" width="17.5703125" bestFit="1" customWidth="1"/>
    <col min="11" max="11" width="42.7109375" bestFit="1" customWidth="1"/>
    <col min="12" max="12" width="45.140625" bestFit="1" customWidth="1"/>
  </cols>
  <sheetData>
    <row r="1" spans="1:13" x14ac:dyDescent="0.25">
      <c r="C1" s="6"/>
      <c r="D1" s="6"/>
      <c r="E1" s="6"/>
      <c r="F1" s="6"/>
      <c r="G1" s="6"/>
      <c r="H1" s="1"/>
      <c r="I1" s="1"/>
      <c r="L1" s="1"/>
      <c r="M1" s="1"/>
    </row>
    <row r="2" spans="1:13" s="5" customFormat="1" ht="15.75" thickBot="1" x14ac:dyDescent="0.3">
      <c r="A2" s="18"/>
      <c r="B2" s="8"/>
      <c r="C2" s="6"/>
      <c r="D2" s="6"/>
      <c r="F2"/>
      <c r="G2"/>
      <c r="H2"/>
      <c r="I2"/>
      <c r="J2"/>
    </row>
    <row r="3" spans="1:13" s="5" customFormat="1" ht="15.75" thickBot="1" x14ac:dyDescent="0.3">
      <c r="A3" s="12" t="s">
        <v>25</v>
      </c>
      <c r="B3" s="11" t="s">
        <v>24</v>
      </c>
      <c r="C3" s="11" t="s">
        <v>26</v>
      </c>
      <c r="D3" s="58" t="s">
        <v>0</v>
      </c>
      <c r="E3" s="6"/>
      <c r="G3"/>
      <c r="H3"/>
      <c r="I3"/>
      <c r="J3"/>
      <c r="K3"/>
      <c r="L3"/>
    </row>
    <row r="4" spans="1:13" s="5" customFormat="1" ht="30" x14ac:dyDescent="0.25">
      <c r="A4" s="13">
        <v>44136</v>
      </c>
      <c r="B4" s="8" t="s">
        <v>69</v>
      </c>
      <c r="C4" s="8" t="s">
        <v>85</v>
      </c>
      <c r="D4" s="87">
        <v>1500</v>
      </c>
      <c r="E4" s="6"/>
      <c r="F4"/>
      <c r="G4"/>
      <c r="H4"/>
      <c r="I4"/>
      <c r="J4"/>
      <c r="K4"/>
      <c r="L4"/>
    </row>
    <row r="5" spans="1:13" s="5" customFormat="1" ht="30.75" thickBot="1" x14ac:dyDescent="0.3">
      <c r="A5" s="13">
        <v>44166</v>
      </c>
      <c r="B5" s="8" t="s">
        <v>69</v>
      </c>
      <c r="C5" s="8" t="s">
        <v>85</v>
      </c>
      <c r="D5" s="60">
        <v>1500</v>
      </c>
      <c r="E5" s="6"/>
      <c r="F5"/>
      <c r="G5"/>
      <c r="H5"/>
      <c r="I5"/>
      <c r="J5"/>
      <c r="K5"/>
      <c r="L5"/>
    </row>
    <row r="6" spans="1:13" s="5" customFormat="1" ht="15.75" thickBot="1" x14ac:dyDescent="0.3">
      <c r="A6" s="13"/>
      <c r="B6" s="9"/>
      <c r="C6" s="9"/>
      <c r="D6" s="6"/>
      <c r="F6"/>
      <c r="H6"/>
      <c r="I6"/>
      <c r="J6"/>
    </row>
    <row r="7" spans="1:13" s="5" customFormat="1" ht="15.75" thickBot="1" x14ac:dyDescent="0.3">
      <c r="D7" s="56">
        <v>1500</v>
      </c>
      <c r="H7"/>
      <c r="I7"/>
      <c r="J7"/>
      <c r="K7"/>
    </row>
    <row r="8" spans="1:13" ht="15.75" thickBot="1" x14ac:dyDescent="0.3">
      <c r="A8" s="5"/>
      <c r="B8"/>
      <c r="C8" s="5"/>
      <c r="D8" s="5"/>
      <c r="G8" s="5"/>
    </row>
    <row r="9" spans="1:13" s="5" customFormat="1" ht="60.75" thickBot="1" x14ac:dyDescent="0.3">
      <c r="A9"/>
      <c r="B9"/>
      <c r="D9" s="57" t="s">
        <v>40</v>
      </c>
    </row>
    <row r="10" spans="1:13" s="5" customFormat="1" ht="15.75" thickBot="1" x14ac:dyDescent="0.3">
      <c r="A10"/>
      <c r="B10"/>
      <c r="D10" s="34">
        <f>D7*12</f>
        <v>18000</v>
      </c>
    </row>
    <row r="11" spans="1:13" s="5" customFormat="1" x14ac:dyDescent="0.25">
      <c r="A11"/>
      <c r="B11"/>
      <c r="C11"/>
      <c r="D11"/>
      <c r="E11"/>
      <c r="F11"/>
    </row>
    <row r="12" spans="1:13" s="5" customFormat="1" x14ac:dyDescent="0.25">
      <c r="A12"/>
      <c r="B12"/>
      <c r="C12"/>
      <c r="D12"/>
      <c r="E12"/>
      <c r="F12"/>
      <c r="G12"/>
    </row>
    <row r="13" spans="1:13" s="5" customFormat="1" x14ac:dyDescent="0.25">
      <c r="A13"/>
      <c r="B13"/>
      <c r="C13"/>
      <c r="D13"/>
      <c r="E13"/>
      <c r="F13"/>
      <c r="G13"/>
    </row>
    <row r="14" spans="1:13" s="5" customFormat="1" x14ac:dyDescent="0.25">
      <c r="A14"/>
      <c r="B14"/>
      <c r="C14"/>
      <c r="D14"/>
      <c r="E14"/>
      <c r="F14"/>
      <c r="G14"/>
    </row>
    <row r="15" spans="1:13" s="5" customFormat="1" x14ac:dyDescent="0.25">
      <c r="A15"/>
      <c r="B15"/>
      <c r="C15"/>
      <c r="D15"/>
      <c r="E15"/>
      <c r="F15"/>
      <c r="G15"/>
    </row>
    <row r="16" spans="1:13" s="5" customFormat="1" x14ac:dyDescent="0.25">
      <c r="A16"/>
      <c r="B16"/>
      <c r="C16"/>
      <c r="D16"/>
      <c r="E16"/>
      <c r="F16"/>
      <c r="G16"/>
    </row>
    <row r="17" spans="1:8" s="5" customFormat="1" x14ac:dyDescent="0.25">
      <c r="A17"/>
      <c r="B17"/>
      <c r="C17"/>
      <c r="D17"/>
      <c r="E17"/>
      <c r="F17"/>
      <c r="G17"/>
      <c r="H17"/>
    </row>
    <row r="18" spans="1:8" s="5" customFormat="1" x14ac:dyDescent="0.25">
      <c r="A18"/>
      <c r="B18"/>
      <c r="C18"/>
      <c r="D18"/>
      <c r="E18"/>
      <c r="F18"/>
      <c r="G18"/>
      <c r="H18"/>
    </row>
    <row r="19" spans="1:8" x14ac:dyDescent="0.25">
      <c r="B19"/>
      <c r="E19"/>
      <c r="F19"/>
    </row>
    <row r="20" spans="1:8" x14ac:dyDescent="0.25">
      <c r="B20"/>
      <c r="E20"/>
      <c r="F20"/>
    </row>
    <row r="21" spans="1:8" x14ac:dyDescent="0.25">
      <c r="B21"/>
      <c r="E21"/>
      <c r="F21"/>
    </row>
  </sheetData>
  <pageMargins left="0.7" right="0.7" top="0.75" bottom="0.75" header="0.3" footer="0.3"/>
  <pageSetup orientation="portrait" r:id="rId1"/>
  <headerFooter>
    <oddHeader xml:space="preserve">&amp;C&amp;"Times New Roman,Bold"Temporary Rate Review 
Operations and Maintenance&amp;R&amp;"Times New Roman,Bold"Docket No. 51481
</oddHeader>
    <oddFooter>&amp;R&amp;"Times New Roman,Bold"Page 3 of 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U127"/>
  <sheetViews>
    <sheetView view="pageLayout" zoomScaleNormal="100" workbookViewId="0">
      <selection activeCell="D33" sqref="D33"/>
    </sheetView>
  </sheetViews>
  <sheetFormatPr defaultColWidth="9.140625" defaultRowHeight="15" x14ac:dyDescent="0.25"/>
  <cols>
    <col min="1" max="1" width="24.42578125" style="5" customWidth="1"/>
    <col min="2" max="2" width="26" style="5" customWidth="1"/>
    <col min="3" max="3" width="13.5703125" style="5" bestFit="1" customWidth="1"/>
    <col min="4" max="5" width="12.5703125" style="5" bestFit="1" customWidth="1"/>
    <col min="6" max="6" width="19.7109375" bestFit="1" customWidth="1"/>
    <col min="7" max="7" width="19.7109375" style="5" customWidth="1"/>
    <col min="8" max="8" width="20.85546875" bestFit="1" customWidth="1"/>
    <col min="9" max="9" width="16.7109375" bestFit="1" customWidth="1"/>
    <col min="10" max="10" width="8.7109375" bestFit="1" customWidth="1"/>
    <col min="11" max="11" width="32.5703125" bestFit="1" customWidth="1"/>
    <col min="22" max="16384" width="9.140625" style="5"/>
  </cols>
  <sheetData>
    <row r="1" spans="1:21" x14ac:dyDescent="0.25">
      <c r="A1" s="35" t="s">
        <v>50</v>
      </c>
      <c r="B1" s="35"/>
      <c r="C1" s="35"/>
      <c r="D1" s="35"/>
      <c r="E1" s="35"/>
    </row>
    <row r="2" spans="1:21" ht="15.75" customHeight="1" x14ac:dyDescent="0.25">
      <c r="A2" s="59" t="s">
        <v>51</v>
      </c>
      <c r="B2" s="35"/>
      <c r="C2" s="35"/>
      <c r="D2" s="35"/>
      <c r="E2" s="35"/>
    </row>
    <row r="3" spans="1:21" ht="15.75" customHeight="1" thickBot="1" x14ac:dyDescent="0.3">
      <c r="A3" s="35"/>
      <c r="B3" s="35"/>
      <c r="C3" s="35"/>
      <c r="D3" s="35"/>
      <c r="E3" s="35"/>
      <c r="F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5.75" thickBot="1" x14ac:dyDescent="0.3">
      <c r="A4" s="35" t="s">
        <v>2</v>
      </c>
      <c r="B4" s="35"/>
      <c r="C4" s="35"/>
      <c r="D4" s="36" t="s">
        <v>41</v>
      </c>
      <c r="E4" s="37">
        <f>E31</f>
        <v>1074.48</v>
      </c>
      <c r="G4"/>
    </row>
    <row r="5" spans="1:21" ht="15" customHeight="1" thickBot="1" x14ac:dyDescent="0.3">
      <c r="A5" s="35"/>
      <c r="B5" s="35"/>
      <c r="C5" s="35"/>
      <c r="D5" s="35"/>
      <c r="E5" s="35"/>
      <c r="G5"/>
    </row>
    <row r="6" spans="1:21" ht="45" customHeight="1" thickBot="1" x14ac:dyDescent="0.3">
      <c r="A6" s="52" t="s">
        <v>8</v>
      </c>
      <c r="B6" s="49" t="s">
        <v>34</v>
      </c>
      <c r="C6" s="50" t="s">
        <v>42</v>
      </c>
      <c r="D6" s="50" t="s">
        <v>33</v>
      </c>
      <c r="E6" s="51" t="s">
        <v>9</v>
      </c>
      <c r="G6"/>
    </row>
    <row r="7" spans="1:21" ht="30" x14ac:dyDescent="0.25">
      <c r="A7" s="39" t="s">
        <v>23</v>
      </c>
      <c r="B7" s="65">
        <v>1</v>
      </c>
      <c r="C7" s="66">
        <v>12</v>
      </c>
      <c r="D7" s="67">
        <v>21</v>
      </c>
      <c r="E7" s="68">
        <f>(D7*C7)</f>
        <v>252</v>
      </c>
      <c r="G7"/>
    </row>
    <row r="8" spans="1:21" ht="45" x14ac:dyDescent="0.25">
      <c r="A8" s="39" t="s">
        <v>35</v>
      </c>
      <c r="B8" s="43">
        <v>3</v>
      </c>
      <c r="C8" s="41">
        <v>5</v>
      </c>
      <c r="D8" s="40">
        <v>40</v>
      </c>
      <c r="E8" s="48">
        <f>IF(B8=0,0,((D8*C8)/B8))</f>
        <v>66.666666666666671</v>
      </c>
      <c r="G8"/>
    </row>
    <row r="9" spans="1:21" x14ac:dyDescent="0.25">
      <c r="A9" s="38" t="s">
        <v>49</v>
      </c>
      <c r="B9" s="43">
        <v>3</v>
      </c>
      <c r="C9" s="41">
        <v>1</v>
      </c>
      <c r="D9" s="40">
        <v>75.67</v>
      </c>
      <c r="E9" s="48">
        <f t="shared" ref="E9:E30" si="0">IF(B9=0,0,((D9*C9)/B9))</f>
        <v>25.223333333333333</v>
      </c>
      <c r="G9"/>
    </row>
    <row r="10" spans="1:21" customFormat="1" x14ac:dyDescent="0.25">
      <c r="A10" s="38" t="s">
        <v>10</v>
      </c>
      <c r="B10" s="43">
        <v>3</v>
      </c>
      <c r="C10" s="41">
        <v>1</v>
      </c>
      <c r="D10" s="40">
        <v>313.25</v>
      </c>
      <c r="E10" s="48">
        <f t="shared" si="0"/>
        <v>104.41666666666667</v>
      </c>
      <c r="G10" s="5"/>
    </row>
    <row r="11" spans="1:21" customFormat="1" x14ac:dyDescent="0.25">
      <c r="A11" s="38" t="s">
        <v>11</v>
      </c>
      <c r="B11" s="61">
        <v>3</v>
      </c>
      <c r="C11" s="62">
        <v>1</v>
      </c>
      <c r="D11" s="63">
        <v>57.01</v>
      </c>
      <c r="E11" s="48">
        <f t="shared" si="0"/>
        <v>19.003333333333334</v>
      </c>
      <c r="G11" s="5"/>
    </row>
    <row r="12" spans="1:21" x14ac:dyDescent="0.25">
      <c r="A12" s="38" t="s">
        <v>17</v>
      </c>
      <c r="B12" s="43">
        <v>3</v>
      </c>
      <c r="C12" s="41">
        <v>1</v>
      </c>
      <c r="D12" s="40">
        <v>130</v>
      </c>
      <c r="E12" s="48">
        <f t="shared" si="0"/>
        <v>43.333333333333336</v>
      </c>
    </row>
    <row r="13" spans="1:21" x14ac:dyDescent="0.25">
      <c r="A13" s="38" t="s">
        <v>55</v>
      </c>
      <c r="B13" s="43">
        <v>3</v>
      </c>
      <c r="C13" s="41">
        <v>1</v>
      </c>
      <c r="D13" s="40">
        <v>15.11</v>
      </c>
      <c r="E13" s="48">
        <f t="shared" si="0"/>
        <v>5.0366666666666662</v>
      </c>
      <c r="F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x14ac:dyDescent="0.25">
      <c r="A14" s="38" t="s">
        <v>53</v>
      </c>
      <c r="B14" s="43">
        <v>3</v>
      </c>
      <c r="C14" s="41">
        <v>1</v>
      </c>
      <c r="D14" s="40">
        <v>113.43</v>
      </c>
      <c r="E14" s="48">
        <f t="shared" si="0"/>
        <v>37.81</v>
      </c>
    </row>
    <row r="15" spans="1:21" x14ac:dyDescent="0.25">
      <c r="A15" s="38" t="s">
        <v>54</v>
      </c>
      <c r="B15" s="43"/>
      <c r="C15" s="41"/>
      <c r="D15" s="40">
        <v>53.75</v>
      </c>
      <c r="E15" s="48">
        <f t="shared" si="0"/>
        <v>0</v>
      </c>
    </row>
    <row r="16" spans="1:21" ht="30" x14ac:dyDescent="0.25">
      <c r="A16" s="39" t="s">
        <v>56</v>
      </c>
      <c r="B16" s="44">
        <v>3</v>
      </c>
      <c r="C16" s="42">
        <v>1</v>
      </c>
      <c r="D16" s="40">
        <v>103.85</v>
      </c>
      <c r="E16" s="48">
        <f t="shared" si="0"/>
        <v>34.616666666666667</v>
      </c>
    </row>
    <row r="17" spans="1:21" x14ac:dyDescent="0.25">
      <c r="A17" s="38" t="s">
        <v>57</v>
      </c>
      <c r="B17" s="43"/>
      <c r="C17" s="41"/>
      <c r="D17" s="40">
        <v>15.03</v>
      </c>
      <c r="E17" s="48">
        <f t="shared" si="0"/>
        <v>0</v>
      </c>
      <c r="F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x14ac:dyDescent="0.25">
      <c r="A18" s="38" t="s">
        <v>13</v>
      </c>
      <c r="B18" s="43">
        <v>3</v>
      </c>
      <c r="C18" s="41">
        <v>1</v>
      </c>
      <c r="D18" s="40">
        <v>152.43</v>
      </c>
      <c r="E18" s="48">
        <f t="shared" si="0"/>
        <v>50.81</v>
      </c>
    </row>
    <row r="19" spans="1:21" customFormat="1" x14ac:dyDescent="0.25">
      <c r="A19" s="38" t="s">
        <v>12</v>
      </c>
      <c r="B19" s="43">
        <v>3</v>
      </c>
      <c r="C19" s="41">
        <v>1</v>
      </c>
      <c r="D19" s="40">
        <v>102.25</v>
      </c>
      <c r="E19" s="48">
        <f t="shared" si="0"/>
        <v>34.083333333333336</v>
      </c>
      <c r="G19" s="5"/>
    </row>
    <row r="20" spans="1:21" x14ac:dyDescent="0.25">
      <c r="A20" s="38" t="s">
        <v>44</v>
      </c>
      <c r="B20" s="43">
        <v>1</v>
      </c>
      <c r="C20" s="41">
        <v>1</v>
      </c>
      <c r="D20" s="40">
        <v>8.49</v>
      </c>
      <c r="E20" s="48">
        <f t="shared" si="0"/>
        <v>8.49</v>
      </c>
      <c r="G20"/>
    </row>
    <row r="21" spans="1:21" x14ac:dyDescent="0.25">
      <c r="A21" s="38" t="s">
        <v>48</v>
      </c>
      <c r="B21" s="43">
        <v>1</v>
      </c>
      <c r="C21" s="41">
        <v>1</v>
      </c>
      <c r="D21" s="40">
        <v>8.49</v>
      </c>
      <c r="E21" s="48">
        <f t="shared" si="0"/>
        <v>8.49</v>
      </c>
      <c r="F21" s="5"/>
      <c r="G21"/>
    </row>
    <row r="22" spans="1:21" x14ac:dyDescent="0.25">
      <c r="A22" s="38" t="s">
        <v>58</v>
      </c>
      <c r="B22" s="43"/>
      <c r="C22" s="41"/>
      <c r="D22" s="40">
        <v>102.03</v>
      </c>
      <c r="E22" s="48">
        <f t="shared" si="0"/>
        <v>0</v>
      </c>
      <c r="F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x14ac:dyDescent="0.25">
      <c r="A23" s="38" t="s">
        <v>14</v>
      </c>
      <c r="B23" s="43">
        <v>3</v>
      </c>
      <c r="C23" s="41">
        <v>1</v>
      </c>
      <c r="D23" s="40">
        <v>170.73</v>
      </c>
      <c r="E23" s="48">
        <f t="shared" si="0"/>
        <v>56.91</v>
      </c>
    </row>
    <row r="24" spans="1:21" ht="60" x14ac:dyDescent="0.25">
      <c r="A24" s="39" t="s">
        <v>59</v>
      </c>
      <c r="B24" s="43"/>
      <c r="C24" s="41"/>
      <c r="D24" s="40">
        <v>6.88</v>
      </c>
      <c r="E24" s="48">
        <f t="shared" si="0"/>
        <v>0</v>
      </c>
      <c r="F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5">
      <c r="A25" s="39" t="s">
        <v>60</v>
      </c>
      <c r="B25" s="43"/>
      <c r="C25" s="41"/>
      <c r="D25" s="40">
        <v>7.73</v>
      </c>
      <c r="E25" s="48">
        <f t="shared" si="0"/>
        <v>0</v>
      </c>
      <c r="F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x14ac:dyDescent="0.25">
      <c r="A26" s="38" t="s">
        <v>15</v>
      </c>
      <c r="B26" s="43">
        <v>1</v>
      </c>
      <c r="C26" s="41">
        <v>1</v>
      </c>
      <c r="D26" s="40">
        <v>272.47000000000003</v>
      </c>
      <c r="E26" s="48">
        <f t="shared" si="0"/>
        <v>272.47000000000003</v>
      </c>
    </row>
    <row r="27" spans="1:21" x14ac:dyDescent="0.25">
      <c r="A27" s="39" t="s">
        <v>61</v>
      </c>
      <c r="B27" s="43"/>
      <c r="C27" s="41"/>
      <c r="D27" s="40">
        <v>14.65</v>
      </c>
      <c r="E27" s="48">
        <f t="shared" si="0"/>
        <v>0</v>
      </c>
      <c r="F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5">
      <c r="A28" s="38" t="s">
        <v>43</v>
      </c>
      <c r="B28" s="44"/>
      <c r="C28" s="42"/>
      <c r="D28" s="40">
        <v>53.72</v>
      </c>
      <c r="E28" s="48">
        <f t="shared" si="0"/>
        <v>0</v>
      </c>
    </row>
    <row r="29" spans="1:21" x14ac:dyDescent="0.25">
      <c r="A29" s="38" t="s">
        <v>62</v>
      </c>
      <c r="B29" s="44"/>
      <c r="C29" s="42"/>
      <c r="D29" s="40">
        <v>50.13</v>
      </c>
      <c r="E29" s="48">
        <f t="shared" si="0"/>
        <v>0</v>
      </c>
      <c r="F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thickBot="1" x14ac:dyDescent="0.3">
      <c r="A30" s="38" t="s">
        <v>16</v>
      </c>
      <c r="B30" s="45">
        <v>1</v>
      </c>
      <c r="C30" s="46">
        <v>1</v>
      </c>
      <c r="D30" s="47">
        <v>55.12</v>
      </c>
      <c r="E30" s="69">
        <f t="shared" si="0"/>
        <v>55.12</v>
      </c>
    </row>
    <row r="31" spans="1:21" customFormat="1" ht="17.25" customHeight="1" thickBot="1" x14ac:dyDescent="0.3">
      <c r="A31" s="38"/>
      <c r="B31" s="38"/>
      <c r="C31" s="38"/>
      <c r="D31" s="36" t="s">
        <v>41</v>
      </c>
      <c r="E31" s="64">
        <f>SUM(E7:E30)</f>
        <v>1074.48</v>
      </c>
      <c r="G31" s="5"/>
    </row>
    <row r="32" spans="1:21" customFormat="1" ht="30" customHeight="1" x14ac:dyDescent="0.25">
      <c r="A32" s="5"/>
      <c r="B32" s="5"/>
      <c r="C32" s="5"/>
      <c r="D32" s="5"/>
      <c r="E32" s="5"/>
      <c r="G32" s="5"/>
    </row>
    <row r="33" spans="7:7" customFormat="1" x14ac:dyDescent="0.25">
      <c r="G33" s="5"/>
    </row>
    <row r="34" spans="7:7" customFormat="1" ht="30" customHeight="1" x14ac:dyDescent="0.25">
      <c r="G34" s="5"/>
    </row>
    <row r="35" spans="7:7" customFormat="1" ht="30" customHeight="1" x14ac:dyDescent="0.25">
      <c r="G35" s="5"/>
    </row>
    <row r="36" spans="7:7" customFormat="1" ht="45" customHeight="1" x14ac:dyDescent="0.25">
      <c r="G36" s="5"/>
    </row>
    <row r="37" spans="7:7" customFormat="1" ht="15" customHeight="1" x14ac:dyDescent="0.25">
      <c r="G37" s="5"/>
    </row>
    <row r="38" spans="7:7" customFormat="1" x14ac:dyDescent="0.25">
      <c r="G38" s="5"/>
    </row>
    <row r="39" spans="7:7" customFormat="1" ht="28.5" customHeight="1" x14ac:dyDescent="0.25">
      <c r="G39" s="5"/>
    </row>
    <row r="40" spans="7:7" customFormat="1" ht="18" customHeight="1" x14ac:dyDescent="0.25">
      <c r="G40" s="5"/>
    </row>
    <row r="41" spans="7:7" customFormat="1" ht="15" customHeight="1" x14ac:dyDescent="0.25">
      <c r="G41" s="5"/>
    </row>
    <row r="42" spans="7:7" customFormat="1" x14ac:dyDescent="0.25">
      <c r="G42" s="5"/>
    </row>
    <row r="43" spans="7:7" customFormat="1" x14ac:dyDescent="0.25">
      <c r="G43" s="5"/>
    </row>
    <row r="44" spans="7:7" customFormat="1" x14ac:dyDescent="0.25">
      <c r="G44" s="5"/>
    </row>
    <row r="45" spans="7:7" customFormat="1" ht="15" customHeight="1" x14ac:dyDescent="0.25">
      <c r="G45" s="5"/>
    </row>
    <row r="46" spans="7:7" customFormat="1" x14ac:dyDescent="0.25">
      <c r="G46" s="5"/>
    </row>
    <row r="47" spans="7:7" customFormat="1" x14ac:dyDescent="0.25">
      <c r="G47" s="5"/>
    </row>
    <row r="48" spans="7:7" customFormat="1" x14ac:dyDescent="0.25">
      <c r="G48" s="5"/>
    </row>
    <row r="49" spans="7:7" customFormat="1" ht="15" customHeight="1" x14ac:dyDescent="0.25">
      <c r="G49" s="5"/>
    </row>
    <row r="50" spans="7:7" customFormat="1" ht="32.25" customHeight="1" x14ac:dyDescent="0.25">
      <c r="G50" s="5"/>
    </row>
    <row r="51" spans="7:7" customFormat="1" x14ac:dyDescent="0.25">
      <c r="G51" s="5"/>
    </row>
    <row r="52" spans="7:7" customFormat="1" x14ac:dyDescent="0.25">
      <c r="G52" s="5"/>
    </row>
    <row r="53" spans="7:7" customFormat="1" ht="15" customHeight="1" x14ac:dyDescent="0.25">
      <c r="G53" s="5"/>
    </row>
    <row r="54" spans="7:7" customFormat="1" ht="15" customHeight="1" x14ac:dyDescent="0.25">
      <c r="G54" s="5"/>
    </row>
    <row r="55" spans="7:7" customFormat="1" x14ac:dyDescent="0.25">
      <c r="G55" s="5"/>
    </row>
    <row r="56" spans="7:7" customFormat="1" ht="15" customHeight="1" x14ac:dyDescent="0.25">
      <c r="G56" s="5"/>
    </row>
    <row r="57" spans="7:7" customFormat="1" x14ac:dyDescent="0.25">
      <c r="G57" s="5"/>
    </row>
    <row r="58" spans="7:7" customFormat="1" ht="15" customHeight="1" x14ac:dyDescent="0.25">
      <c r="G58" s="5"/>
    </row>
    <row r="59" spans="7:7" customFormat="1" x14ac:dyDescent="0.25">
      <c r="G59" s="5"/>
    </row>
    <row r="60" spans="7:7" customFormat="1" ht="15" customHeight="1" x14ac:dyDescent="0.25">
      <c r="G60" s="5"/>
    </row>
    <row r="61" spans="7:7" customFormat="1" x14ac:dyDescent="0.25">
      <c r="G61" s="5"/>
    </row>
    <row r="62" spans="7:7" customFormat="1" ht="15" customHeight="1" x14ac:dyDescent="0.25">
      <c r="G62" s="5"/>
    </row>
    <row r="63" spans="7:7" customFormat="1" x14ac:dyDescent="0.25">
      <c r="G63" s="5"/>
    </row>
    <row r="64" spans="7:7" customFormat="1" x14ac:dyDescent="0.25">
      <c r="G64" s="5"/>
    </row>
    <row r="65" spans="7:7" customFormat="1" x14ac:dyDescent="0.25">
      <c r="G65" s="5"/>
    </row>
    <row r="66" spans="7:7" customFormat="1" x14ac:dyDescent="0.25">
      <c r="G66" s="5"/>
    </row>
    <row r="67" spans="7:7" customFormat="1" x14ac:dyDescent="0.25">
      <c r="G67" s="5"/>
    </row>
    <row r="68" spans="7:7" customFormat="1" x14ac:dyDescent="0.25">
      <c r="G68" s="5"/>
    </row>
    <row r="69" spans="7:7" customFormat="1" x14ac:dyDescent="0.25">
      <c r="G69" s="5"/>
    </row>
    <row r="70" spans="7:7" customFormat="1" x14ac:dyDescent="0.25">
      <c r="G70" s="5"/>
    </row>
    <row r="71" spans="7:7" customFormat="1" x14ac:dyDescent="0.25">
      <c r="G71" s="5"/>
    </row>
    <row r="72" spans="7:7" customFormat="1" x14ac:dyDescent="0.25">
      <c r="G72" s="5"/>
    </row>
    <row r="73" spans="7:7" customFormat="1" x14ac:dyDescent="0.25">
      <c r="G73" s="5"/>
    </row>
    <row r="74" spans="7:7" customFormat="1" ht="35.25" customHeight="1" x14ac:dyDescent="0.25">
      <c r="G74" s="5"/>
    </row>
    <row r="75" spans="7:7" customFormat="1" x14ac:dyDescent="0.25">
      <c r="G75" s="5"/>
    </row>
    <row r="76" spans="7:7" customFormat="1" x14ac:dyDescent="0.25">
      <c r="G76" s="5"/>
    </row>
    <row r="77" spans="7:7" customFormat="1" x14ac:dyDescent="0.25">
      <c r="G77" s="5"/>
    </row>
    <row r="78" spans="7:7" customFormat="1" x14ac:dyDescent="0.25">
      <c r="G78" s="5"/>
    </row>
    <row r="79" spans="7:7" customFormat="1" x14ac:dyDescent="0.25">
      <c r="G79" s="5"/>
    </row>
    <row r="80" spans="7:7" customFormat="1" x14ac:dyDescent="0.25">
      <c r="G80" s="5"/>
    </row>
    <row r="81" spans="7:7" customFormat="1" x14ac:dyDescent="0.25">
      <c r="G81" s="5"/>
    </row>
    <row r="82" spans="7:7" customFormat="1" x14ac:dyDescent="0.25">
      <c r="G82" s="5"/>
    </row>
    <row r="83" spans="7:7" customFormat="1" x14ac:dyDescent="0.25">
      <c r="G83" s="5"/>
    </row>
    <row r="84" spans="7:7" customFormat="1" x14ac:dyDescent="0.25">
      <c r="G84" s="5"/>
    </row>
    <row r="85" spans="7:7" customFormat="1" x14ac:dyDescent="0.25">
      <c r="G85" s="5"/>
    </row>
    <row r="86" spans="7:7" customFormat="1" x14ac:dyDescent="0.25">
      <c r="G86" s="5"/>
    </row>
    <row r="87" spans="7:7" customFormat="1" x14ac:dyDescent="0.25">
      <c r="G87" s="5"/>
    </row>
    <row r="88" spans="7:7" customFormat="1" ht="35.25" customHeight="1" x14ac:dyDescent="0.25">
      <c r="G88" s="5"/>
    </row>
    <row r="89" spans="7:7" customFormat="1" x14ac:dyDescent="0.25">
      <c r="G89" s="5"/>
    </row>
    <row r="90" spans="7:7" customFormat="1" x14ac:dyDescent="0.25">
      <c r="G90" s="5"/>
    </row>
    <row r="91" spans="7:7" customFormat="1" x14ac:dyDescent="0.25">
      <c r="G91" s="5"/>
    </row>
    <row r="92" spans="7:7" customFormat="1" x14ac:dyDescent="0.25">
      <c r="G92" s="5"/>
    </row>
    <row r="93" spans="7:7" customFormat="1" x14ac:dyDescent="0.25">
      <c r="G93" s="5"/>
    </row>
    <row r="94" spans="7:7" customFormat="1" x14ac:dyDescent="0.25">
      <c r="G94" s="5"/>
    </row>
    <row r="95" spans="7:7" customFormat="1" x14ac:dyDescent="0.25">
      <c r="G95" s="5"/>
    </row>
    <row r="96" spans="7:7" customFormat="1" x14ac:dyDescent="0.25">
      <c r="G96" s="5"/>
    </row>
    <row r="97" spans="7:7" customFormat="1" x14ac:dyDescent="0.25">
      <c r="G97" s="5"/>
    </row>
    <row r="98" spans="7:7" customFormat="1" x14ac:dyDescent="0.25">
      <c r="G98" s="5"/>
    </row>
    <row r="99" spans="7:7" customFormat="1" x14ac:dyDescent="0.25">
      <c r="G99" s="5"/>
    </row>
    <row r="100" spans="7:7" customFormat="1" x14ac:dyDescent="0.25">
      <c r="G100" s="5"/>
    </row>
    <row r="101" spans="7:7" customFormat="1" x14ac:dyDescent="0.25">
      <c r="G101" s="5"/>
    </row>
    <row r="102" spans="7:7" customFormat="1" x14ac:dyDescent="0.25">
      <c r="G102" s="5"/>
    </row>
    <row r="103" spans="7:7" customFormat="1" x14ac:dyDescent="0.25">
      <c r="G103" s="5"/>
    </row>
    <row r="104" spans="7:7" customFormat="1" x14ac:dyDescent="0.25">
      <c r="G104" s="5"/>
    </row>
    <row r="105" spans="7:7" customFormat="1" x14ac:dyDescent="0.25">
      <c r="G105" s="5"/>
    </row>
    <row r="106" spans="7:7" customFormat="1" x14ac:dyDescent="0.25">
      <c r="G106" s="5"/>
    </row>
    <row r="107" spans="7:7" customFormat="1" x14ac:dyDescent="0.25">
      <c r="G107" s="5"/>
    </row>
    <row r="108" spans="7:7" customFormat="1" x14ac:dyDescent="0.25">
      <c r="G108" s="5"/>
    </row>
    <row r="109" spans="7:7" customFormat="1" x14ac:dyDescent="0.25">
      <c r="G109" s="5"/>
    </row>
    <row r="110" spans="7:7" customFormat="1" x14ac:dyDescent="0.25">
      <c r="G110" s="5"/>
    </row>
    <row r="111" spans="7:7" customFormat="1" x14ac:dyDescent="0.25">
      <c r="G111" s="5"/>
    </row>
    <row r="112" spans="7:7" customFormat="1" x14ac:dyDescent="0.25">
      <c r="G112" s="5"/>
    </row>
    <row r="113" spans="1:7" customFormat="1" x14ac:dyDescent="0.25">
      <c r="G113" s="5"/>
    </row>
    <row r="114" spans="1:7" customFormat="1" x14ac:dyDescent="0.25">
      <c r="G114" s="5"/>
    </row>
    <row r="115" spans="1:7" customFormat="1" x14ac:dyDescent="0.25">
      <c r="G115" s="5"/>
    </row>
    <row r="116" spans="1:7" customFormat="1" x14ac:dyDescent="0.25">
      <c r="G116" s="5"/>
    </row>
    <row r="117" spans="1:7" customFormat="1" x14ac:dyDescent="0.25">
      <c r="G117" s="5"/>
    </row>
    <row r="118" spans="1:7" customFormat="1" x14ac:dyDescent="0.25">
      <c r="G118" s="5"/>
    </row>
    <row r="119" spans="1:7" customFormat="1" x14ac:dyDescent="0.25">
      <c r="G119" s="5"/>
    </row>
    <row r="120" spans="1:7" customFormat="1" x14ac:dyDescent="0.25">
      <c r="G120" s="5"/>
    </row>
    <row r="121" spans="1:7" customFormat="1" x14ac:dyDescent="0.25">
      <c r="G121" s="5"/>
    </row>
    <row r="122" spans="1:7" customFormat="1" x14ac:dyDescent="0.25">
      <c r="G122" s="5"/>
    </row>
    <row r="123" spans="1:7" x14ac:dyDescent="0.25">
      <c r="A123"/>
      <c r="B123"/>
      <c r="C123"/>
      <c r="D123"/>
      <c r="E123"/>
    </row>
    <row r="124" spans="1:7" x14ac:dyDescent="0.25">
      <c r="A124"/>
      <c r="B124"/>
      <c r="C124"/>
      <c r="D124"/>
      <c r="E124"/>
    </row>
    <row r="125" spans="1:7" x14ac:dyDescent="0.25">
      <c r="A125"/>
      <c r="B125"/>
      <c r="C125"/>
      <c r="D125"/>
      <c r="E125"/>
    </row>
    <row r="126" spans="1:7" x14ac:dyDescent="0.25">
      <c r="A126"/>
      <c r="B126"/>
      <c r="C126"/>
      <c r="D126"/>
      <c r="E126"/>
    </row>
    <row r="127" spans="1:7" x14ac:dyDescent="0.25">
      <c r="A127"/>
      <c r="B127"/>
      <c r="C127"/>
      <c r="D127"/>
      <c r="E127"/>
    </row>
  </sheetData>
  <hyperlinks>
    <hyperlink ref="A2" r:id="rId1" xr:uid="{682B80D2-8C26-4527-9DBF-C1C386670E4A}"/>
  </hyperlinks>
  <pageMargins left="0.7" right="0.7" top="0.75" bottom="0.75" header="0.3" footer="0.3"/>
  <pageSetup orientation="portrait" r:id="rId2"/>
  <headerFooter>
    <oddHeader>&amp;C&amp;"Times New Roman,Bold"Temporary Rate Review - Laboratory Fees
&amp;R&amp;"Times New Roman,Bold"Docket No. 51481</oddHeader>
    <oddFooter>&amp;R&amp;"Times New Roman,Bold"Page 4 of 9</oddFooter>
  </headerFooter>
  <drawing r:id="rId3"/>
  <legacyDrawing r:id="rId4"/>
  <controls>
    <mc:AlternateContent xmlns:mc="http://schemas.openxmlformats.org/markup-compatibility/2006">
      <mc:Choice Requires="x14">
        <control shapeId="3073" r:id="rId5" name="Control 1">
          <controlPr defaultSize="0" r:id="rId6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7</xdr:col>
                <xdr:colOff>914400</xdr:colOff>
                <xdr:row>4</xdr:row>
                <xdr:rowOff>28575</xdr:rowOff>
              </to>
            </anchor>
          </controlPr>
        </control>
      </mc:Choice>
      <mc:Fallback>
        <control shapeId="3073" r:id="rId5" name="Control 1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6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7</xdr:col>
                <xdr:colOff>914400</xdr:colOff>
                <xdr:row>4</xdr:row>
                <xdr:rowOff>28575</xdr:rowOff>
              </to>
            </anchor>
          </controlPr>
        </control>
      </mc:Choice>
      <mc:Fallback>
        <control shapeId="3075" r:id="rId7" name="Control 3"/>
      </mc:Fallback>
    </mc:AlternateContent>
    <mc:AlternateContent xmlns:mc="http://schemas.openxmlformats.org/markup-compatibility/2006">
      <mc:Choice Requires="x14">
        <control shapeId="3077" r:id="rId8" name="Control 5">
          <controlPr defaultSize="0" r:id="rId9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7</xdr:col>
                <xdr:colOff>914400</xdr:colOff>
                <xdr:row>5</xdr:row>
                <xdr:rowOff>523875</xdr:rowOff>
              </to>
            </anchor>
          </controlPr>
        </control>
      </mc:Choice>
      <mc:Fallback>
        <control shapeId="3077" r:id="rId8" name="Control 5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34"/>
  <sheetViews>
    <sheetView view="pageLayout" zoomScaleNormal="100" workbookViewId="0">
      <selection activeCell="D40" sqref="D40"/>
    </sheetView>
  </sheetViews>
  <sheetFormatPr defaultColWidth="9.140625" defaultRowHeight="15" x14ac:dyDescent="0.25"/>
  <cols>
    <col min="1" max="1" width="24.5703125" style="5" customWidth="1"/>
    <col min="2" max="2" width="11.7109375" style="5" customWidth="1"/>
    <col min="3" max="3" width="20" style="5" customWidth="1"/>
    <col min="4" max="4" width="9.85546875" style="5" bestFit="1" customWidth="1"/>
    <col min="5" max="5" width="28.5703125" style="5" customWidth="1"/>
    <col min="6" max="6" width="22.28515625" style="5" customWidth="1"/>
    <col min="7" max="11" width="9.140625" style="5"/>
    <col min="12" max="12" width="16.42578125" style="5" customWidth="1"/>
    <col min="13" max="16384" width="9.140625" style="5"/>
  </cols>
  <sheetData>
    <row r="1" spans="1:15" x14ac:dyDescent="0.25">
      <c r="A1" s="6"/>
      <c r="B1" s="6"/>
      <c r="C1" s="139" t="s">
        <v>3</v>
      </c>
      <c r="D1" s="140"/>
      <c r="E1" s="6"/>
      <c r="F1"/>
      <c r="G1"/>
      <c r="H1"/>
      <c r="I1"/>
      <c r="J1"/>
      <c r="K1"/>
      <c r="L1"/>
      <c r="M1"/>
    </row>
    <row r="2" spans="1:15" x14ac:dyDescent="0.25">
      <c r="A2" s="99" t="s">
        <v>45</v>
      </c>
      <c r="B2" s="100" t="s">
        <v>25</v>
      </c>
      <c r="C2" s="31" t="s">
        <v>27</v>
      </c>
      <c r="D2" s="31" t="s">
        <v>29</v>
      </c>
      <c r="E2" s="31" t="s">
        <v>0</v>
      </c>
      <c r="F2"/>
      <c r="G2"/>
      <c r="H2"/>
      <c r="I2"/>
      <c r="J2"/>
      <c r="K2"/>
      <c r="L2"/>
      <c r="M2"/>
    </row>
    <row r="3" spans="1:15" ht="30" x14ac:dyDescent="0.25">
      <c r="A3" s="105" t="s">
        <v>96</v>
      </c>
      <c r="B3" s="106"/>
      <c r="C3" s="30">
        <v>12</v>
      </c>
      <c r="D3" s="30">
        <v>1.9</v>
      </c>
      <c r="E3" s="32">
        <f>C3*D3</f>
        <v>22.799999999999997</v>
      </c>
      <c r="F3"/>
      <c r="G3"/>
      <c r="H3"/>
      <c r="I3"/>
      <c r="J3"/>
    </row>
    <row r="4" spans="1:15" x14ac:dyDescent="0.25">
      <c r="A4" s="105"/>
      <c r="B4" s="109"/>
      <c r="C4" s="6"/>
      <c r="D4" s="6"/>
      <c r="E4" s="6"/>
      <c r="G4"/>
      <c r="H4"/>
      <c r="I4"/>
      <c r="J4"/>
      <c r="K4"/>
      <c r="L4"/>
      <c r="M4"/>
    </row>
    <row r="5" spans="1:15" customFormat="1" ht="30.75" thickBot="1" x14ac:dyDescent="0.3">
      <c r="A5" s="6"/>
      <c r="B5" s="6"/>
      <c r="C5" s="6"/>
      <c r="D5" s="6"/>
      <c r="E5" s="107" t="s">
        <v>38</v>
      </c>
    </row>
    <row r="6" spans="1:15" customFormat="1" ht="15.75" thickBot="1" x14ac:dyDescent="0.3">
      <c r="A6" s="6"/>
      <c r="B6" s="6"/>
      <c r="C6" s="141" t="s">
        <v>95</v>
      </c>
      <c r="D6" s="142"/>
      <c r="E6" s="110">
        <f>E3*12</f>
        <v>273.59999999999997</v>
      </c>
      <c r="K6" s="5"/>
      <c r="L6" s="5"/>
    </row>
    <row r="7" spans="1:15" customFormat="1" x14ac:dyDescent="0.25">
      <c r="A7" s="6"/>
      <c r="B7" s="6"/>
      <c r="C7" s="6"/>
      <c r="D7" s="6"/>
      <c r="E7" s="6"/>
      <c r="K7" s="5"/>
      <c r="L7" s="5"/>
    </row>
    <row r="8" spans="1:15" customFormat="1" x14ac:dyDescent="0.25">
      <c r="A8" s="6"/>
      <c r="B8" s="6"/>
      <c r="C8" s="6"/>
      <c r="D8" s="6"/>
      <c r="E8" s="6"/>
      <c r="K8" s="5"/>
      <c r="L8" s="5"/>
      <c r="M8" s="5"/>
      <c r="N8" s="5"/>
      <c r="O8" s="5"/>
    </row>
    <row r="9" spans="1:15" customFormat="1" x14ac:dyDescent="0.25">
      <c r="A9" s="5"/>
      <c r="B9" s="5"/>
      <c r="K9" s="5"/>
      <c r="L9" s="5"/>
      <c r="M9" s="5"/>
      <c r="N9" s="5"/>
      <c r="O9" s="5"/>
    </row>
    <row r="10" spans="1:15" customFormat="1" x14ac:dyDescent="0.25">
      <c r="A10" s="5"/>
      <c r="B10" s="5"/>
      <c r="C10" s="5"/>
      <c r="D10" s="5"/>
      <c r="E10" s="5"/>
      <c r="K10" s="5"/>
      <c r="L10" s="5"/>
      <c r="M10" s="5"/>
      <c r="N10" s="5"/>
      <c r="O10" s="5"/>
    </row>
    <row r="11" spans="1:15" customFormat="1" x14ac:dyDescent="0.25">
      <c r="A11" s="5"/>
      <c r="B11" s="5"/>
      <c r="K11" s="5"/>
      <c r="L11" s="5"/>
      <c r="M11" s="5"/>
      <c r="N11" s="5"/>
      <c r="O11" s="5"/>
    </row>
    <row r="12" spans="1:15" customFormat="1" x14ac:dyDescent="0.25">
      <c r="A12" s="5"/>
      <c r="B12" s="5"/>
      <c r="K12" s="5"/>
      <c r="L12" s="5"/>
      <c r="M12" s="5"/>
      <c r="N12" s="5"/>
      <c r="O12" s="5"/>
    </row>
    <row r="13" spans="1:15" customFormat="1" x14ac:dyDescent="0.25">
      <c r="A13" s="5"/>
      <c r="B13" s="5"/>
      <c r="K13" s="5"/>
      <c r="L13" s="5"/>
      <c r="M13" s="5"/>
      <c r="N13" s="5"/>
      <c r="O13" s="5"/>
    </row>
    <row r="14" spans="1:15" customFormat="1" x14ac:dyDescent="0.25">
      <c r="A14" s="5"/>
      <c r="B14" s="5"/>
      <c r="K14" s="5"/>
      <c r="L14" s="5"/>
      <c r="M14" s="5"/>
      <c r="N14" s="5"/>
      <c r="O14" s="5"/>
    </row>
    <row r="15" spans="1:15" customFormat="1" x14ac:dyDescent="0.25">
      <c r="A15" s="5"/>
      <c r="B15" s="5"/>
      <c r="K15" s="5"/>
      <c r="L15" s="5"/>
      <c r="M15" s="5"/>
      <c r="N15" s="5"/>
      <c r="O15" s="5"/>
    </row>
    <row r="16" spans="1:15" customFormat="1" x14ac:dyDescent="0.25">
      <c r="A16" s="5"/>
      <c r="B16" s="5"/>
      <c r="K16" s="5"/>
      <c r="L16" s="5"/>
      <c r="M16" s="5"/>
      <c r="N16" s="5"/>
      <c r="O16" s="5"/>
    </row>
    <row r="17" spans="1:15" customFormat="1" x14ac:dyDescent="0.25">
      <c r="A17" s="5"/>
      <c r="B17" s="5"/>
      <c r="K17" s="5"/>
      <c r="L17" s="5"/>
      <c r="M17" s="5"/>
      <c r="N17" s="5"/>
      <c r="O17" s="5"/>
    </row>
    <row r="18" spans="1:15" customFormat="1" x14ac:dyDescent="0.25">
      <c r="A18" s="5"/>
      <c r="B18" s="5"/>
      <c r="K18" s="5"/>
      <c r="L18" s="5"/>
      <c r="M18" s="5"/>
      <c r="N18" s="5"/>
      <c r="O18" s="5"/>
    </row>
    <row r="19" spans="1:15" customFormat="1" x14ac:dyDescent="0.25">
      <c r="A19" s="5"/>
      <c r="B19" s="5"/>
      <c r="K19" s="5"/>
      <c r="L19" s="5"/>
      <c r="M19" s="5"/>
      <c r="N19" s="5"/>
      <c r="O19" s="5"/>
    </row>
    <row r="20" spans="1:15" customFormat="1" x14ac:dyDescent="0.25">
      <c r="A20" s="5"/>
      <c r="B20" s="5"/>
      <c r="K20" s="5"/>
      <c r="L20" s="5"/>
      <c r="M20" s="5"/>
      <c r="N20" s="5"/>
      <c r="O20" s="5"/>
    </row>
    <row r="21" spans="1:15" customFormat="1" x14ac:dyDescent="0.25">
      <c r="A21" s="5"/>
      <c r="B21" s="5"/>
      <c r="K21" s="5"/>
      <c r="L21" s="5"/>
      <c r="M21" s="5"/>
      <c r="N21" s="5"/>
      <c r="O21" s="5"/>
    </row>
    <row r="22" spans="1:15" customFormat="1" x14ac:dyDescent="0.25">
      <c r="A22" s="5"/>
      <c r="B22" s="5"/>
      <c r="K22" s="5"/>
      <c r="L22" s="5"/>
      <c r="M22" s="5"/>
      <c r="N22" s="5"/>
      <c r="O22" s="5"/>
    </row>
    <row r="23" spans="1:15" customFormat="1" x14ac:dyDescent="0.25">
      <c r="A23" s="5"/>
      <c r="B23" s="5"/>
      <c r="K23" s="5"/>
      <c r="L23" s="5"/>
      <c r="M23" s="5"/>
      <c r="N23" s="5"/>
      <c r="O23" s="5"/>
    </row>
    <row r="24" spans="1:15" customFormat="1" x14ac:dyDescent="0.25">
      <c r="A24" s="5"/>
      <c r="B24" s="5"/>
      <c r="K24" s="5"/>
      <c r="L24" s="5"/>
      <c r="M24" s="5"/>
      <c r="N24" s="5"/>
      <c r="O24" s="5"/>
    </row>
    <row r="25" spans="1:15" customFormat="1" x14ac:dyDescent="0.25">
      <c r="A25" s="5"/>
      <c r="B25" s="5"/>
      <c r="K25" s="5"/>
      <c r="L25" s="5"/>
      <c r="M25" s="5"/>
      <c r="N25" s="5"/>
      <c r="O25" s="5"/>
    </row>
    <row r="26" spans="1:15" customFormat="1" x14ac:dyDescent="0.25">
      <c r="A26" s="5"/>
      <c r="B26" s="5"/>
      <c r="K26" s="5"/>
      <c r="L26" s="5"/>
      <c r="M26" s="5"/>
      <c r="N26" s="5"/>
      <c r="O26" s="5"/>
    </row>
    <row r="27" spans="1:15" customFormat="1" x14ac:dyDescent="0.25">
      <c r="A27" s="5"/>
      <c r="B27" s="5"/>
      <c r="K27" s="5"/>
      <c r="L27" s="5"/>
      <c r="M27" s="5"/>
      <c r="N27" s="5"/>
      <c r="O27" s="5"/>
    </row>
    <row r="28" spans="1:15" customFormat="1" x14ac:dyDescent="0.25">
      <c r="A28" s="5"/>
      <c r="B28" s="5"/>
      <c r="K28" s="5"/>
      <c r="L28" s="5"/>
      <c r="M28" s="5"/>
      <c r="N28" s="5"/>
      <c r="O28" s="5"/>
    </row>
    <row r="29" spans="1:15" customFormat="1" x14ac:dyDescent="0.25">
      <c r="A29" s="5"/>
      <c r="B29" s="5"/>
      <c r="K29" s="5"/>
      <c r="L29" s="5"/>
      <c r="M29" s="5"/>
      <c r="N29" s="5"/>
      <c r="O29" s="5"/>
    </row>
    <row r="30" spans="1:15" customFormat="1" x14ac:dyDescent="0.25">
      <c r="A30" s="5"/>
      <c r="B30" s="5"/>
      <c r="K30" s="5"/>
      <c r="L30" s="5"/>
      <c r="M30" s="5"/>
      <c r="N30" s="5"/>
      <c r="O30" s="5"/>
    </row>
    <row r="31" spans="1:15" customFormat="1" x14ac:dyDescent="0.25">
      <c r="A31" s="5"/>
      <c r="B31" s="5"/>
      <c r="K31" s="5"/>
      <c r="L31" s="5"/>
      <c r="M31" s="5"/>
      <c r="N31" s="5"/>
      <c r="O31" s="5"/>
    </row>
    <row r="32" spans="1:15" customFormat="1" x14ac:dyDescent="0.25">
      <c r="A32" s="5"/>
      <c r="B32" s="5"/>
      <c r="K32" s="5"/>
      <c r="L32" s="5"/>
      <c r="M32" s="5"/>
      <c r="N32" s="5"/>
      <c r="O32" s="5"/>
    </row>
    <row r="33" spans="1:15" customFormat="1" x14ac:dyDescent="0.25">
      <c r="A33" s="5"/>
      <c r="B33" s="5"/>
      <c r="K33" s="5"/>
      <c r="L33" s="5"/>
      <c r="M33" s="5"/>
      <c r="N33" s="5"/>
      <c r="O33" s="5"/>
    </row>
    <row r="34" spans="1:15" customFormat="1" x14ac:dyDescent="0.25">
      <c r="A34" s="5"/>
      <c r="B34" s="5"/>
      <c r="K34" s="5"/>
      <c r="L34" s="5"/>
      <c r="M34" s="5"/>
      <c r="N34" s="5"/>
      <c r="O34" s="5"/>
    </row>
    <row r="35" spans="1:15" customFormat="1" x14ac:dyDescent="0.25">
      <c r="A35" s="5"/>
      <c r="B35" s="5"/>
      <c r="K35" s="5"/>
      <c r="L35" s="5"/>
      <c r="M35" s="5"/>
      <c r="N35" s="5"/>
      <c r="O35" s="5"/>
    </row>
    <row r="36" spans="1:15" customFormat="1" x14ac:dyDescent="0.25">
      <c r="A36" s="5"/>
      <c r="B36" s="5"/>
      <c r="K36" s="5"/>
      <c r="L36" s="5"/>
      <c r="M36" s="5"/>
      <c r="N36" s="5"/>
      <c r="O36" s="5"/>
    </row>
    <row r="37" spans="1:15" customFormat="1" x14ac:dyDescent="0.25">
      <c r="A37" s="5"/>
      <c r="B37" s="5"/>
      <c r="K37" s="5"/>
      <c r="L37" s="5"/>
      <c r="M37" s="5"/>
      <c r="N37" s="5"/>
      <c r="O37" s="5"/>
    </row>
    <row r="38" spans="1:15" customFormat="1" x14ac:dyDescent="0.25">
      <c r="A38" s="5"/>
      <c r="B38" s="5"/>
      <c r="K38" s="5"/>
      <c r="L38" s="5"/>
      <c r="M38" s="5"/>
      <c r="N38" s="5"/>
      <c r="O38" s="5"/>
    </row>
    <row r="39" spans="1:15" customFormat="1" x14ac:dyDescent="0.25">
      <c r="A39" s="5"/>
      <c r="B39" s="5"/>
      <c r="K39" s="5"/>
      <c r="L39" s="5"/>
      <c r="M39" s="5"/>
      <c r="N39" s="5"/>
      <c r="O39" s="5"/>
    </row>
    <row r="40" spans="1:15" customFormat="1" x14ac:dyDescent="0.25">
      <c r="A40" s="5"/>
      <c r="B40" s="5"/>
      <c r="K40" s="5"/>
      <c r="L40" s="5"/>
      <c r="M40" s="5"/>
      <c r="N40" s="5"/>
      <c r="O40" s="5"/>
    </row>
    <row r="41" spans="1:15" customFormat="1" x14ac:dyDescent="0.25">
      <c r="A41" s="5"/>
      <c r="B41" s="5"/>
      <c r="K41" s="5"/>
      <c r="L41" s="5"/>
      <c r="M41" s="5"/>
      <c r="N41" s="5"/>
      <c r="O41" s="5"/>
    </row>
    <row r="42" spans="1:15" customFormat="1" x14ac:dyDescent="0.25">
      <c r="A42" s="5"/>
      <c r="B42" s="5"/>
      <c r="K42" s="5"/>
      <c r="L42" s="5"/>
      <c r="M42" s="5"/>
      <c r="N42" s="5"/>
      <c r="O42" s="5"/>
    </row>
    <row r="43" spans="1:15" customFormat="1" x14ac:dyDescent="0.25">
      <c r="A43" s="5"/>
      <c r="B43" s="5"/>
      <c r="K43" s="5"/>
      <c r="L43" s="5"/>
      <c r="M43" s="5"/>
      <c r="N43" s="5"/>
      <c r="O43" s="5"/>
    </row>
    <row r="44" spans="1:15" customFormat="1" x14ac:dyDescent="0.25">
      <c r="A44" s="5"/>
      <c r="B44" s="5"/>
      <c r="K44" s="5"/>
      <c r="L44" s="5"/>
      <c r="M44" s="5"/>
      <c r="N44" s="5"/>
      <c r="O44" s="5"/>
    </row>
    <row r="45" spans="1:15" customFormat="1" x14ac:dyDescent="0.25">
      <c r="A45" s="5"/>
      <c r="B45" s="5"/>
      <c r="K45" s="5"/>
      <c r="L45" s="5"/>
      <c r="M45" s="5"/>
      <c r="N45" s="5"/>
      <c r="O45" s="5"/>
    </row>
    <row r="46" spans="1:15" customFormat="1" x14ac:dyDescent="0.25">
      <c r="A46" s="5"/>
      <c r="B46" s="5"/>
      <c r="K46" s="5"/>
      <c r="L46" s="5"/>
      <c r="M46" s="5"/>
      <c r="N46" s="5"/>
      <c r="O46" s="5"/>
    </row>
    <row r="47" spans="1:15" customFormat="1" x14ac:dyDescent="0.25">
      <c r="A47" s="5"/>
      <c r="B47" s="5"/>
      <c r="K47" s="5"/>
      <c r="L47" s="5"/>
      <c r="M47" s="5"/>
      <c r="N47" s="5"/>
      <c r="O47" s="5"/>
    </row>
    <row r="48" spans="1:15" customFormat="1" x14ac:dyDescent="0.25">
      <c r="A48" s="5"/>
      <c r="B48" s="5"/>
      <c r="K48" s="5"/>
      <c r="L48" s="5"/>
      <c r="M48" s="5"/>
      <c r="N48" s="5"/>
      <c r="O48" s="5"/>
    </row>
    <row r="49" spans="1:15" customFormat="1" x14ac:dyDescent="0.25">
      <c r="A49" s="5"/>
      <c r="B49" s="5"/>
      <c r="K49" s="5"/>
      <c r="L49" s="5"/>
      <c r="M49" s="5"/>
      <c r="N49" s="5"/>
      <c r="O49" s="5"/>
    </row>
    <row r="50" spans="1:15" customFormat="1" x14ac:dyDescent="0.25">
      <c r="A50" s="5"/>
      <c r="B50" s="5"/>
      <c r="K50" s="5"/>
      <c r="L50" s="5"/>
      <c r="M50" s="5"/>
      <c r="N50" s="5"/>
      <c r="O50" s="5"/>
    </row>
    <row r="51" spans="1:15" customFormat="1" x14ac:dyDescent="0.25">
      <c r="A51" s="5"/>
      <c r="B51" s="5"/>
      <c r="K51" s="5"/>
      <c r="L51" s="5"/>
      <c r="M51" s="5"/>
      <c r="N51" s="5"/>
      <c r="O51" s="5"/>
    </row>
    <row r="52" spans="1:15" customFormat="1" x14ac:dyDescent="0.25">
      <c r="A52" s="5"/>
      <c r="B52" s="5"/>
      <c r="K52" s="5"/>
      <c r="L52" s="5"/>
      <c r="M52" s="5"/>
      <c r="N52" s="5"/>
      <c r="O52" s="5"/>
    </row>
    <row r="53" spans="1:15" customFormat="1" x14ac:dyDescent="0.25">
      <c r="A53" s="5"/>
      <c r="B53" s="5"/>
      <c r="K53" s="5"/>
      <c r="L53" s="5"/>
      <c r="M53" s="5"/>
      <c r="N53" s="5"/>
      <c r="O53" s="5"/>
    </row>
    <row r="54" spans="1:15" customFormat="1" x14ac:dyDescent="0.25">
      <c r="A54" s="5"/>
      <c r="B54" s="5"/>
      <c r="K54" s="5"/>
      <c r="L54" s="5"/>
      <c r="M54" s="5"/>
      <c r="N54" s="5"/>
      <c r="O54" s="5"/>
    </row>
    <row r="55" spans="1:15" customFormat="1" x14ac:dyDescent="0.25">
      <c r="A55" s="5"/>
      <c r="B55" s="5"/>
      <c r="K55" s="5"/>
      <c r="L55" s="5"/>
      <c r="M55" s="5"/>
      <c r="N55" s="5"/>
      <c r="O55" s="5"/>
    </row>
    <row r="56" spans="1:15" customFormat="1" x14ac:dyDescent="0.25">
      <c r="A56" s="5"/>
      <c r="B56" s="5"/>
      <c r="K56" s="5"/>
      <c r="L56" s="5"/>
      <c r="M56" s="5"/>
      <c r="N56" s="5"/>
      <c r="O56" s="5"/>
    </row>
    <row r="57" spans="1:15" customFormat="1" x14ac:dyDescent="0.25">
      <c r="A57" s="5"/>
      <c r="B57" s="5"/>
      <c r="K57" s="5"/>
      <c r="L57" s="5"/>
      <c r="M57" s="5"/>
      <c r="N57" s="5"/>
      <c r="O57" s="5"/>
    </row>
    <row r="58" spans="1:15" customFormat="1" x14ac:dyDescent="0.25">
      <c r="A58" s="5"/>
      <c r="B58" s="5"/>
      <c r="K58" s="5"/>
      <c r="L58" s="5"/>
      <c r="M58" s="5"/>
      <c r="N58" s="5"/>
      <c r="O58" s="5"/>
    </row>
    <row r="59" spans="1:15" customFormat="1" x14ac:dyDescent="0.25">
      <c r="A59" s="5"/>
      <c r="B59" s="5"/>
      <c r="K59" s="5"/>
      <c r="L59" s="5"/>
      <c r="M59" s="5"/>
      <c r="N59" s="5"/>
      <c r="O59" s="5"/>
    </row>
    <row r="60" spans="1:15" customFormat="1" x14ac:dyDescent="0.25">
      <c r="A60" s="5"/>
      <c r="B60" s="5"/>
      <c r="K60" s="5"/>
      <c r="L60" s="5"/>
      <c r="M60" s="5"/>
      <c r="N60" s="5"/>
      <c r="O60" s="5"/>
    </row>
    <row r="61" spans="1:15" customFormat="1" x14ac:dyDescent="0.25">
      <c r="A61" s="5"/>
      <c r="B61" s="5"/>
      <c r="K61" s="5"/>
      <c r="L61" s="5"/>
      <c r="M61" s="5"/>
      <c r="N61" s="5"/>
      <c r="O61" s="5"/>
    </row>
    <row r="62" spans="1:15" customFormat="1" x14ac:dyDescent="0.25">
      <c r="A62" s="5"/>
      <c r="B62" s="5"/>
      <c r="K62" s="5"/>
      <c r="L62" s="5"/>
      <c r="M62" s="5"/>
      <c r="N62" s="5"/>
      <c r="O62" s="5"/>
    </row>
    <row r="63" spans="1:15" customFormat="1" x14ac:dyDescent="0.25">
      <c r="A63" s="5"/>
      <c r="B63" s="5"/>
      <c r="K63" s="5"/>
      <c r="L63" s="5"/>
      <c r="M63" s="5"/>
      <c r="N63" s="5"/>
      <c r="O63" s="5"/>
    </row>
    <row r="64" spans="1:15" customFormat="1" x14ac:dyDescent="0.25">
      <c r="A64" s="5"/>
      <c r="B64" s="5"/>
      <c r="K64" s="5"/>
      <c r="L64" s="5"/>
      <c r="M64" s="5"/>
      <c r="N64" s="5"/>
      <c r="O64" s="5"/>
    </row>
    <row r="65" spans="1:15" customFormat="1" x14ac:dyDescent="0.25">
      <c r="A65" s="5"/>
      <c r="B65" s="5"/>
      <c r="K65" s="5"/>
      <c r="L65" s="5"/>
      <c r="M65" s="5"/>
      <c r="N65" s="5"/>
      <c r="O65" s="5"/>
    </row>
    <row r="66" spans="1:15" customFormat="1" x14ac:dyDescent="0.25">
      <c r="A66" s="5"/>
      <c r="B66" s="5"/>
      <c r="K66" s="5"/>
      <c r="L66" s="5"/>
      <c r="M66" s="5"/>
      <c r="N66" s="5"/>
      <c r="O66" s="5"/>
    </row>
    <row r="67" spans="1:15" customFormat="1" x14ac:dyDescent="0.25">
      <c r="A67" s="5"/>
      <c r="B67" s="5"/>
      <c r="K67" s="5"/>
      <c r="L67" s="5"/>
      <c r="M67" s="5"/>
      <c r="N67" s="5"/>
      <c r="O67" s="5"/>
    </row>
    <row r="68" spans="1:15" customFormat="1" x14ac:dyDescent="0.25">
      <c r="A68" s="5"/>
      <c r="B68" s="5"/>
      <c r="K68" s="5"/>
      <c r="L68" s="5"/>
      <c r="M68" s="5"/>
      <c r="N68" s="5"/>
      <c r="O68" s="5"/>
    </row>
    <row r="69" spans="1:15" customFormat="1" x14ac:dyDescent="0.25">
      <c r="A69" s="5"/>
      <c r="B69" s="5"/>
      <c r="K69" s="5"/>
      <c r="L69" s="5"/>
      <c r="M69" s="5"/>
      <c r="N69" s="5"/>
      <c r="O69" s="5"/>
    </row>
    <row r="70" spans="1:15" customFormat="1" x14ac:dyDescent="0.25">
      <c r="A70" s="5"/>
      <c r="B70" s="5"/>
      <c r="K70" s="5"/>
      <c r="L70" s="5"/>
      <c r="M70" s="5"/>
      <c r="N70" s="5"/>
      <c r="O70" s="5"/>
    </row>
    <row r="71" spans="1:15" customFormat="1" x14ac:dyDescent="0.25">
      <c r="A71" s="5"/>
      <c r="B71" s="5"/>
      <c r="K71" s="5"/>
      <c r="L71" s="5"/>
      <c r="M71" s="5"/>
      <c r="N71" s="5"/>
      <c r="O71" s="5"/>
    </row>
    <row r="72" spans="1:15" customFormat="1" x14ac:dyDescent="0.25">
      <c r="A72" s="5"/>
      <c r="B72" s="5"/>
      <c r="K72" s="5"/>
      <c r="L72" s="5"/>
      <c r="M72" s="5"/>
      <c r="N72" s="5"/>
      <c r="O72" s="5"/>
    </row>
    <row r="73" spans="1:15" customFormat="1" x14ac:dyDescent="0.25">
      <c r="A73" s="5"/>
      <c r="B73" s="5"/>
      <c r="K73" s="5"/>
      <c r="L73" s="5"/>
      <c r="M73" s="5"/>
      <c r="N73" s="5"/>
      <c r="O73" s="5"/>
    </row>
    <row r="74" spans="1:15" customFormat="1" x14ac:dyDescent="0.25">
      <c r="A74" s="5"/>
      <c r="B74" s="5"/>
      <c r="K74" s="5"/>
      <c r="L74" s="5"/>
      <c r="M74" s="5"/>
      <c r="N74" s="5"/>
      <c r="O74" s="5"/>
    </row>
    <row r="75" spans="1:15" customFormat="1" x14ac:dyDescent="0.25">
      <c r="A75" s="5"/>
      <c r="B75" s="5"/>
      <c r="K75" s="5"/>
      <c r="L75" s="5"/>
      <c r="M75" s="5"/>
      <c r="N75" s="5"/>
      <c r="O75" s="5"/>
    </row>
    <row r="76" spans="1:15" customFormat="1" x14ac:dyDescent="0.25">
      <c r="A76" s="5"/>
      <c r="B76" s="5"/>
      <c r="K76" s="5"/>
      <c r="L76" s="5"/>
      <c r="M76" s="5"/>
      <c r="N76" s="5"/>
      <c r="O76" s="5"/>
    </row>
    <row r="77" spans="1:15" customFormat="1" x14ac:dyDescent="0.25">
      <c r="A77" s="5"/>
      <c r="B77" s="5"/>
      <c r="K77" s="5"/>
      <c r="L77" s="5"/>
      <c r="M77" s="5"/>
      <c r="N77" s="5"/>
      <c r="O77" s="5"/>
    </row>
    <row r="78" spans="1:15" customFormat="1" x14ac:dyDescent="0.25">
      <c r="A78" s="5"/>
      <c r="B78" s="5"/>
      <c r="K78" s="5"/>
      <c r="L78" s="5"/>
      <c r="M78" s="5"/>
      <c r="N78" s="5"/>
      <c r="O78" s="5"/>
    </row>
    <row r="79" spans="1:15" customFormat="1" x14ac:dyDescent="0.25">
      <c r="A79" s="5"/>
      <c r="B79" s="5"/>
      <c r="K79" s="5"/>
      <c r="L79" s="5"/>
      <c r="M79" s="5"/>
      <c r="N79" s="5"/>
      <c r="O79" s="5"/>
    </row>
    <row r="80" spans="1:15" customFormat="1" x14ac:dyDescent="0.25">
      <c r="A80" s="5"/>
      <c r="B80" s="5"/>
      <c r="K80" s="5"/>
      <c r="L80" s="5"/>
      <c r="M80" s="5"/>
      <c r="N80" s="5"/>
      <c r="O80" s="5"/>
    </row>
    <row r="81" spans="1:15" customFormat="1" x14ac:dyDescent="0.25">
      <c r="A81" s="5"/>
      <c r="B81" s="5"/>
      <c r="K81" s="5"/>
      <c r="L81" s="5"/>
      <c r="M81" s="5"/>
      <c r="N81" s="5"/>
      <c r="O81" s="5"/>
    </row>
    <row r="82" spans="1:15" customFormat="1" x14ac:dyDescent="0.25">
      <c r="A82" s="5"/>
      <c r="B82" s="5"/>
      <c r="K82" s="5"/>
      <c r="L82" s="5"/>
      <c r="M82" s="5"/>
      <c r="N82" s="5"/>
      <c r="O82" s="5"/>
    </row>
    <row r="83" spans="1:15" customFormat="1" x14ac:dyDescent="0.25">
      <c r="A83" s="5"/>
      <c r="B83" s="5"/>
      <c r="K83" s="5"/>
      <c r="L83" s="5"/>
      <c r="M83" s="5"/>
      <c r="N83" s="5"/>
      <c r="O83" s="5"/>
    </row>
    <row r="84" spans="1:15" customFormat="1" x14ac:dyDescent="0.25">
      <c r="A84" s="5"/>
      <c r="B84" s="5"/>
      <c r="K84" s="5"/>
      <c r="L84" s="5"/>
      <c r="M84" s="5"/>
      <c r="N84" s="5"/>
      <c r="O84" s="5"/>
    </row>
    <row r="85" spans="1:15" customFormat="1" x14ac:dyDescent="0.25">
      <c r="A85" s="5"/>
      <c r="B85" s="5"/>
      <c r="K85" s="5"/>
      <c r="L85" s="5"/>
      <c r="M85" s="5"/>
      <c r="N85" s="5"/>
      <c r="O85" s="5"/>
    </row>
    <row r="86" spans="1:15" customFormat="1" x14ac:dyDescent="0.25">
      <c r="A86" s="5"/>
      <c r="B86" s="5"/>
      <c r="K86" s="5"/>
      <c r="L86" s="5"/>
      <c r="M86" s="5"/>
      <c r="N86" s="5"/>
      <c r="O86" s="5"/>
    </row>
    <row r="87" spans="1:15" customFormat="1" x14ac:dyDescent="0.25">
      <c r="A87" s="5"/>
      <c r="B87" s="5"/>
      <c r="K87" s="5"/>
      <c r="L87" s="5"/>
      <c r="M87" s="5"/>
      <c r="N87" s="5"/>
      <c r="O87" s="5"/>
    </row>
    <row r="88" spans="1:15" customFormat="1" x14ac:dyDescent="0.25">
      <c r="A88" s="5"/>
      <c r="B88" s="5"/>
      <c r="K88" s="5"/>
      <c r="L88" s="5"/>
      <c r="M88" s="5"/>
      <c r="N88" s="5"/>
      <c r="O88" s="5"/>
    </row>
    <row r="89" spans="1:15" customFormat="1" x14ac:dyDescent="0.25">
      <c r="A89" s="5"/>
      <c r="B89" s="5"/>
      <c r="K89" s="5"/>
      <c r="L89" s="5"/>
      <c r="M89" s="5"/>
      <c r="N89" s="5"/>
      <c r="O89" s="5"/>
    </row>
    <row r="90" spans="1:15" customFormat="1" x14ac:dyDescent="0.25">
      <c r="A90" s="5"/>
      <c r="B90" s="5"/>
      <c r="K90" s="5"/>
      <c r="L90" s="5"/>
      <c r="M90" s="5"/>
      <c r="N90" s="5"/>
      <c r="O90" s="5"/>
    </row>
    <row r="91" spans="1:15" customFormat="1" x14ac:dyDescent="0.25">
      <c r="A91" s="5"/>
      <c r="B91" s="5"/>
      <c r="K91" s="5"/>
      <c r="L91" s="5"/>
      <c r="M91" s="5"/>
      <c r="N91" s="5"/>
      <c r="O91" s="5"/>
    </row>
    <row r="92" spans="1:15" customFormat="1" x14ac:dyDescent="0.25">
      <c r="A92" s="5"/>
      <c r="B92" s="5"/>
      <c r="K92" s="5"/>
      <c r="L92" s="5"/>
      <c r="M92" s="5"/>
      <c r="N92" s="5"/>
      <c r="O92" s="5"/>
    </row>
    <row r="93" spans="1:15" customFormat="1" x14ac:dyDescent="0.25">
      <c r="A93" s="5"/>
      <c r="B93" s="5"/>
      <c r="K93" s="5"/>
      <c r="L93" s="5"/>
      <c r="M93" s="5"/>
      <c r="N93" s="5"/>
      <c r="O93" s="5"/>
    </row>
    <row r="94" spans="1:15" customFormat="1" x14ac:dyDescent="0.25">
      <c r="A94" s="5"/>
      <c r="B94" s="5"/>
      <c r="K94" s="5"/>
      <c r="L94" s="5"/>
      <c r="M94" s="5"/>
      <c r="N94" s="5"/>
      <c r="O94" s="5"/>
    </row>
    <row r="95" spans="1:15" customFormat="1" x14ac:dyDescent="0.25">
      <c r="A95" s="5"/>
      <c r="B95" s="5"/>
      <c r="K95" s="5"/>
      <c r="L95" s="5"/>
      <c r="M95" s="5"/>
      <c r="N95" s="5"/>
      <c r="O95" s="5"/>
    </row>
    <row r="96" spans="1:15" customFormat="1" x14ac:dyDescent="0.25">
      <c r="A96" s="5"/>
      <c r="B96" s="5"/>
      <c r="K96" s="5"/>
      <c r="L96" s="5"/>
      <c r="M96" s="5"/>
      <c r="N96" s="5"/>
      <c r="O96" s="5"/>
    </row>
    <row r="97" spans="1:15" customFormat="1" x14ac:dyDescent="0.25">
      <c r="A97" s="5"/>
      <c r="B97" s="5"/>
      <c r="K97" s="5"/>
      <c r="L97" s="5"/>
      <c r="M97" s="5"/>
      <c r="N97" s="5"/>
      <c r="O97" s="5"/>
    </row>
    <row r="98" spans="1:15" customFormat="1" x14ac:dyDescent="0.25">
      <c r="A98" s="5"/>
      <c r="B98" s="5"/>
      <c r="K98" s="5"/>
      <c r="L98" s="5"/>
      <c r="M98" s="5"/>
      <c r="N98" s="5"/>
      <c r="O98" s="5"/>
    </row>
    <row r="99" spans="1:15" customFormat="1" x14ac:dyDescent="0.25">
      <c r="A99" s="5"/>
      <c r="B99" s="5"/>
      <c r="K99" s="5"/>
      <c r="L99" s="5"/>
      <c r="M99" s="5"/>
      <c r="N99" s="5"/>
      <c r="O99" s="5"/>
    </row>
    <row r="100" spans="1:15" customFormat="1" x14ac:dyDescent="0.25">
      <c r="A100" s="5"/>
      <c r="B100" s="5"/>
      <c r="K100" s="5"/>
      <c r="L100" s="5"/>
      <c r="M100" s="5"/>
      <c r="N100" s="5"/>
      <c r="O100" s="5"/>
    </row>
    <row r="101" spans="1:15" customFormat="1" x14ac:dyDescent="0.25">
      <c r="A101" s="5"/>
      <c r="B101" s="5"/>
      <c r="K101" s="5"/>
      <c r="L101" s="5"/>
      <c r="M101" s="5"/>
      <c r="N101" s="5"/>
      <c r="O101" s="5"/>
    </row>
    <row r="102" spans="1:15" customFormat="1" x14ac:dyDescent="0.25">
      <c r="A102" s="5"/>
      <c r="B102" s="5"/>
      <c r="K102" s="5"/>
      <c r="L102" s="5"/>
      <c r="M102" s="5"/>
      <c r="N102" s="5"/>
      <c r="O102" s="5"/>
    </row>
    <row r="103" spans="1:15" customFormat="1" x14ac:dyDescent="0.25">
      <c r="A103" s="5"/>
      <c r="B103" s="5"/>
      <c r="K103" s="5"/>
      <c r="L103" s="5"/>
      <c r="M103" s="5"/>
      <c r="N103" s="5"/>
      <c r="O103" s="5"/>
    </row>
    <row r="104" spans="1:15" customFormat="1" x14ac:dyDescent="0.25">
      <c r="A104" s="5"/>
      <c r="B104" s="5"/>
      <c r="K104" s="5"/>
      <c r="L104" s="5"/>
      <c r="M104" s="5"/>
      <c r="N104" s="5"/>
      <c r="O104" s="5"/>
    </row>
    <row r="105" spans="1:15" customFormat="1" x14ac:dyDescent="0.25">
      <c r="A105" s="5"/>
      <c r="B105" s="5"/>
      <c r="K105" s="5"/>
      <c r="L105" s="5"/>
      <c r="M105" s="5"/>
      <c r="N105" s="5"/>
      <c r="O105" s="5"/>
    </row>
    <row r="106" spans="1:15" customFormat="1" x14ac:dyDescent="0.25">
      <c r="A106" s="5"/>
      <c r="B106" s="5"/>
      <c r="K106" s="5"/>
      <c r="L106" s="5"/>
      <c r="M106" s="5"/>
      <c r="N106" s="5"/>
      <c r="O106" s="5"/>
    </row>
    <row r="107" spans="1:15" customFormat="1" x14ac:dyDescent="0.25">
      <c r="A107" s="5"/>
      <c r="B107" s="5"/>
      <c r="K107" s="5"/>
      <c r="L107" s="5"/>
      <c r="M107" s="5"/>
      <c r="N107" s="5"/>
      <c r="O107" s="5"/>
    </row>
    <row r="108" spans="1:15" customFormat="1" x14ac:dyDescent="0.25">
      <c r="A108" s="5"/>
      <c r="B108" s="5"/>
      <c r="K108" s="5"/>
      <c r="L108" s="5"/>
      <c r="M108" s="5"/>
      <c r="N108" s="5"/>
      <c r="O108" s="5"/>
    </row>
    <row r="109" spans="1:15" customFormat="1" x14ac:dyDescent="0.25">
      <c r="A109" s="5"/>
      <c r="B109" s="5"/>
      <c r="K109" s="5"/>
      <c r="L109" s="5"/>
      <c r="M109" s="5"/>
      <c r="N109" s="5"/>
      <c r="O109" s="5"/>
    </row>
    <row r="110" spans="1:15" customFormat="1" x14ac:dyDescent="0.25">
      <c r="A110" s="5"/>
      <c r="B110" s="5"/>
      <c r="K110" s="5"/>
      <c r="L110" s="5"/>
      <c r="M110" s="5"/>
      <c r="N110" s="5"/>
      <c r="O110" s="5"/>
    </row>
    <row r="111" spans="1:15" customFormat="1" x14ac:dyDescent="0.25">
      <c r="A111" s="5"/>
      <c r="B111" s="5"/>
      <c r="K111" s="5"/>
      <c r="L111" s="5"/>
      <c r="M111" s="5"/>
      <c r="N111" s="5"/>
      <c r="O111" s="5"/>
    </row>
    <row r="112" spans="1:15" customFormat="1" x14ac:dyDescent="0.25">
      <c r="A112" s="5"/>
      <c r="B112" s="5"/>
      <c r="K112" s="5"/>
      <c r="L112" s="5"/>
      <c r="M112" s="5"/>
      <c r="N112" s="5"/>
      <c r="O112" s="5"/>
    </row>
    <row r="113" spans="1:15" customFormat="1" x14ac:dyDescent="0.25">
      <c r="A113" s="5"/>
      <c r="B113" s="5"/>
      <c r="K113" s="5"/>
      <c r="L113" s="5"/>
      <c r="M113" s="5"/>
      <c r="N113" s="5"/>
      <c r="O113" s="5"/>
    </row>
    <row r="114" spans="1:15" customFormat="1" x14ac:dyDescent="0.25">
      <c r="A114" s="5"/>
      <c r="B114" s="5"/>
      <c r="K114" s="5"/>
      <c r="L114" s="5"/>
      <c r="M114" s="5"/>
      <c r="N114" s="5"/>
      <c r="O114" s="5"/>
    </row>
    <row r="115" spans="1:15" customFormat="1" x14ac:dyDescent="0.25">
      <c r="A115" s="5"/>
      <c r="B115" s="5"/>
      <c r="K115" s="5"/>
      <c r="L115" s="5"/>
      <c r="M115" s="5"/>
      <c r="N115" s="5"/>
      <c r="O115" s="5"/>
    </row>
    <row r="116" spans="1:15" customFormat="1" x14ac:dyDescent="0.25">
      <c r="A116" s="5"/>
      <c r="B116" s="5"/>
      <c r="K116" s="5"/>
      <c r="L116" s="5"/>
      <c r="M116" s="5"/>
      <c r="N116" s="5"/>
      <c r="O116" s="5"/>
    </row>
    <row r="117" spans="1:15" customFormat="1" x14ac:dyDescent="0.25">
      <c r="A117" s="5"/>
      <c r="B117" s="5"/>
    </row>
    <row r="118" spans="1:15" customFormat="1" x14ac:dyDescent="0.25">
      <c r="A118" s="5"/>
      <c r="B118" s="5"/>
    </row>
    <row r="119" spans="1:15" customFormat="1" x14ac:dyDescent="0.25">
      <c r="A119" s="5"/>
      <c r="B119" s="5"/>
    </row>
    <row r="120" spans="1:15" customFormat="1" x14ac:dyDescent="0.25">
      <c r="A120" s="5"/>
      <c r="B120" s="5"/>
    </row>
    <row r="121" spans="1:15" customFormat="1" x14ac:dyDescent="0.25">
      <c r="A121" s="5"/>
      <c r="B121" s="5"/>
    </row>
    <row r="122" spans="1:15" customFormat="1" x14ac:dyDescent="0.25">
      <c r="A122" s="5"/>
      <c r="B122" s="5"/>
    </row>
    <row r="123" spans="1:15" customFormat="1" x14ac:dyDescent="0.25">
      <c r="A123" s="5"/>
      <c r="B123" s="5"/>
    </row>
    <row r="124" spans="1:15" customFormat="1" x14ac:dyDescent="0.25">
      <c r="A124" s="5"/>
      <c r="B124" s="5"/>
    </row>
    <row r="125" spans="1:15" customFormat="1" x14ac:dyDescent="0.25">
      <c r="A125" s="5"/>
      <c r="B125" s="5"/>
    </row>
    <row r="126" spans="1:15" customFormat="1" x14ac:dyDescent="0.25">
      <c r="A126" s="5"/>
      <c r="B126" s="5"/>
    </row>
    <row r="127" spans="1:15" customFormat="1" x14ac:dyDescent="0.25">
      <c r="A127" s="5"/>
      <c r="B127" s="5"/>
    </row>
    <row r="128" spans="1:15" customFormat="1" x14ac:dyDescent="0.25">
      <c r="A128" s="5"/>
      <c r="B128" s="5"/>
    </row>
    <row r="129" spans="1:16" customFormat="1" x14ac:dyDescent="0.25">
      <c r="A129" s="5"/>
      <c r="B129" s="5"/>
    </row>
    <row r="130" spans="1:16" customFormat="1" x14ac:dyDescent="0.25">
      <c r="A130" s="5"/>
      <c r="B130" s="5"/>
    </row>
    <row r="131" spans="1:16" customFormat="1" x14ac:dyDescent="0.25">
      <c r="A131" s="5"/>
      <c r="B131" s="5"/>
    </row>
    <row r="132" spans="1:16" customFormat="1" x14ac:dyDescent="0.25">
      <c r="A132" s="5"/>
      <c r="B132" s="5"/>
    </row>
    <row r="133" spans="1:16" customFormat="1" x14ac:dyDescent="0.25">
      <c r="A133" s="5"/>
      <c r="B133" s="5"/>
    </row>
    <row r="134" spans="1:16" x14ac:dyDescent="0.25">
      <c r="K134"/>
      <c r="L134"/>
      <c r="M134"/>
      <c r="N134"/>
      <c r="O134"/>
      <c r="P134"/>
    </row>
  </sheetData>
  <autoFilter ref="C2:E2" xr:uid="{69A72C78-4AFC-49D8-9873-A32BDA3F6E6C}"/>
  <mergeCells count="2">
    <mergeCell ref="C1:D1"/>
    <mergeCell ref="C6:D6"/>
  </mergeCells>
  <pageMargins left="0.7" right="0.7" top="0.75" bottom="0.75" header="0.3" footer="0.3"/>
  <pageSetup scale="95" fitToHeight="0" orientation="portrait" r:id="rId1"/>
  <headerFooter>
    <oddHeader xml:space="preserve">&amp;C&amp;"Times New Roman,Bold"Temporary Rate Review - Chlorine Costs&amp;R&amp;"Times New Roman,Bold"Docket No. 51481
</oddHeader>
    <oddFooter>&amp;R&amp;"Times New Roman,Bold"Page 5 of 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5"/>
  <sheetViews>
    <sheetView view="pageLayout" zoomScaleNormal="100" workbookViewId="0">
      <selection activeCell="D44" sqref="D44"/>
    </sheetView>
  </sheetViews>
  <sheetFormatPr defaultRowHeight="15" x14ac:dyDescent="0.25"/>
  <cols>
    <col min="1" max="1" width="24.5703125" customWidth="1"/>
    <col min="2" max="2" width="21.42578125" style="5" customWidth="1"/>
    <col min="3" max="3" width="11.7109375" customWidth="1"/>
    <col min="4" max="4" width="14.85546875" bestFit="1" customWidth="1"/>
    <col min="5" max="5" width="14.7109375" bestFit="1" customWidth="1"/>
    <col min="6" max="6" width="19.5703125" customWidth="1"/>
    <col min="7" max="7" width="26.5703125" customWidth="1"/>
    <col min="8" max="8" width="12.140625" bestFit="1" customWidth="1"/>
    <col min="9" max="9" width="9.85546875" bestFit="1" customWidth="1"/>
  </cols>
  <sheetData>
    <row r="1" spans="1:10" ht="30" x14ac:dyDescent="0.25">
      <c r="A1" s="11" t="s">
        <v>24</v>
      </c>
      <c r="B1" s="11" t="s">
        <v>46</v>
      </c>
      <c r="C1" s="12" t="s">
        <v>25</v>
      </c>
      <c r="D1" s="31" t="s">
        <v>36</v>
      </c>
      <c r="E1" s="33" t="s">
        <v>37</v>
      </c>
      <c r="F1" s="31" t="s">
        <v>31</v>
      </c>
    </row>
    <row r="2" spans="1:10" ht="30" x14ac:dyDescent="0.25">
      <c r="A2" s="9" t="s">
        <v>70</v>
      </c>
      <c r="B2" s="55"/>
      <c r="C2" s="16">
        <v>44181</v>
      </c>
      <c r="D2" s="53"/>
      <c r="E2" s="32"/>
      <c r="F2" s="32">
        <v>200.5</v>
      </c>
    </row>
    <row r="3" spans="1:10" s="5" customFormat="1" x14ac:dyDescent="0.25">
      <c r="A3" s="9"/>
      <c r="B3" s="55"/>
      <c r="C3" s="16"/>
      <c r="D3" s="53"/>
      <c r="E3" s="32"/>
      <c r="F3" s="32"/>
      <c r="G3"/>
      <c r="H3"/>
      <c r="I3"/>
      <c r="J3"/>
    </row>
    <row r="4" spans="1:10" x14ac:dyDescent="0.25">
      <c r="A4" s="9"/>
      <c r="B4" s="9"/>
      <c r="C4" s="16"/>
      <c r="D4" s="53"/>
      <c r="E4" s="32"/>
      <c r="F4" s="32"/>
    </row>
    <row r="5" spans="1:10" s="5" customFormat="1" x14ac:dyDescent="0.25">
      <c r="A5" s="9"/>
      <c r="B5" s="9"/>
      <c r="C5" s="16"/>
      <c r="D5" s="53"/>
      <c r="E5" s="32"/>
      <c r="F5" s="32"/>
      <c r="G5"/>
      <c r="H5"/>
      <c r="I5"/>
      <c r="J5"/>
    </row>
    <row r="6" spans="1:10" s="5" customFormat="1" ht="15.75" thickBot="1" x14ac:dyDescent="0.3">
      <c r="A6" s="9"/>
      <c r="B6" s="9"/>
      <c r="C6" s="16"/>
      <c r="D6" s="53"/>
      <c r="E6" s="32"/>
      <c r="F6" s="54"/>
      <c r="G6"/>
      <c r="H6"/>
      <c r="I6"/>
      <c r="J6"/>
    </row>
    <row r="7" spans="1:10" ht="15.75" thickBot="1" x14ac:dyDescent="0.3">
      <c r="D7" s="5"/>
      <c r="E7" s="5"/>
      <c r="F7" s="24">
        <f>SUM(F2:F6)</f>
        <v>200.5</v>
      </c>
    </row>
    <row r="8" spans="1:10" ht="15.75" thickBot="1" x14ac:dyDescent="0.3"/>
    <row r="9" spans="1:10" ht="45.75" thickBot="1" x14ac:dyDescent="0.3">
      <c r="B9"/>
      <c r="F9" s="70" t="s">
        <v>38</v>
      </c>
    </row>
    <row r="10" spans="1:10" ht="15.75" thickBot="1" x14ac:dyDescent="0.3">
      <c r="B10"/>
      <c r="D10" s="141" t="s">
        <v>95</v>
      </c>
      <c r="E10" s="142"/>
      <c r="F10" s="71">
        <f>F7*12</f>
        <v>2406</v>
      </c>
    </row>
    <row r="11" spans="1:10" x14ac:dyDescent="0.25">
      <c r="B11"/>
    </row>
    <row r="12" spans="1:10" x14ac:dyDescent="0.25">
      <c r="B12"/>
    </row>
    <row r="13" spans="1:10" x14ac:dyDescent="0.25">
      <c r="B13"/>
    </row>
    <row r="14" spans="1:10" x14ac:dyDescent="0.25">
      <c r="B14"/>
    </row>
    <row r="15" spans="1:10" x14ac:dyDescent="0.25">
      <c r="B15"/>
    </row>
    <row r="16" spans="1:10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40" ht="35.25" customHeight="1" x14ac:dyDescent="0.25"/>
    <row r="54" ht="35.25" customHeight="1" x14ac:dyDescent="0.25"/>
    <row r="65" ht="30.75" customHeight="1" x14ac:dyDescent="0.25"/>
  </sheetData>
  <mergeCells count="1">
    <mergeCell ref="D10:E10"/>
  </mergeCells>
  <conditionalFormatting sqref="D97:D1048576">
    <cfRule type="containsText" dxfId="2" priority="2" operator="containsText" text="electric">
      <formula>NOT(ISERROR(SEARCH("electric",D97)))</formula>
    </cfRule>
  </conditionalFormatting>
  <pageMargins left="0.7" right="0.7" top="0.75" bottom="0.75" header="0.3" footer="0.3"/>
  <pageSetup scale="84" fitToHeight="0" orientation="portrait" r:id="rId1"/>
  <headerFooter>
    <oddHeader>&amp;C&amp;"Times New Roman,Bold"Temporary Rate Review - Electrical Costs&amp;R&amp;"Times New Roman,Bold"Docket No. 51481</oddHeader>
    <oddFooter>&amp;R&amp;"Times New Roman,Bold"Page 6 of 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5"/>
  <sheetViews>
    <sheetView view="pageLayout" zoomScaleNormal="100" workbookViewId="0">
      <selection activeCell="F9" sqref="F9:F10"/>
    </sheetView>
  </sheetViews>
  <sheetFormatPr defaultColWidth="9.140625" defaultRowHeight="15" x14ac:dyDescent="0.25"/>
  <cols>
    <col min="1" max="1" width="14.85546875" style="8" customWidth="1"/>
    <col min="2" max="2" width="12.85546875" style="8" customWidth="1"/>
    <col min="3" max="3" width="28.42578125" style="8" customWidth="1"/>
    <col min="4" max="4" width="8.7109375" style="8" bestFit="1" customWidth="1"/>
    <col min="5" max="5" width="8" style="5" bestFit="1" customWidth="1"/>
    <col min="6" max="6" width="15.28515625" style="5" bestFit="1" customWidth="1"/>
    <col min="7" max="7" width="23.140625" style="5" bestFit="1" customWidth="1"/>
    <col min="8" max="8" width="9.140625" style="5"/>
    <col min="9" max="9" width="16.140625" style="5" customWidth="1"/>
    <col min="10" max="10" width="8.7109375" style="5" bestFit="1" customWidth="1"/>
    <col min="11" max="11" width="8" style="5" bestFit="1" customWidth="1"/>
    <col min="12" max="12" width="9" style="5" bestFit="1" customWidth="1"/>
    <col min="13" max="16384" width="9.140625" style="5"/>
  </cols>
  <sheetData>
    <row r="1" spans="1:13" x14ac:dyDescent="0.25">
      <c r="A1" s="97"/>
      <c r="B1" s="98"/>
      <c r="C1" s="98"/>
      <c r="D1" s="139" t="s">
        <v>3</v>
      </c>
      <c r="E1" s="140"/>
      <c r="F1" s="6"/>
      <c r="I1"/>
      <c r="J1"/>
      <c r="K1"/>
      <c r="L1"/>
      <c r="M1"/>
    </row>
    <row r="2" spans="1:13" x14ac:dyDescent="0.25">
      <c r="A2" s="99" t="s">
        <v>24</v>
      </c>
      <c r="B2" s="100" t="s">
        <v>25</v>
      </c>
      <c r="C2" s="99" t="s">
        <v>26</v>
      </c>
      <c r="D2" s="31" t="s">
        <v>27</v>
      </c>
      <c r="E2" s="31" t="s">
        <v>29</v>
      </c>
      <c r="F2" s="31" t="s">
        <v>0</v>
      </c>
      <c r="I2"/>
      <c r="J2"/>
      <c r="K2"/>
      <c r="L2"/>
      <c r="M2"/>
    </row>
    <row r="3" spans="1:13" ht="30" x14ac:dyDescent="0.25">
      <c r="A3" s="101" t="s">
        <v>71</v>
      </c>
      <c r="B3" s="102">
        <v>44106</v>
      </c>
      <c r="C3" s="104" t="s">
        <v>73</v>
      </c>
      <c r="D3" s="30">
        <v>1</v>
      </c>
      <c r="E3" s="30">
        <v>1680</v>
      </c>
      <c r="F3" s="32">
        <f t="shared" ref="F3:F7" si="0">D3*E3</f>
        <v>1680</v>
      </c>
      <c r="G3" s="111" t="s">
        <v>97</v>
      </c>
    </row>
    <row r="4" spans="1:13" ht="30" x14ac:dyDescent="0.25">
      <c r="A4" s="101" t="s">
        <v>71</v>
      </c>
      <c r="B4" s="102">
        <v>44106</v>
      </c>
      <c r="C4" s="105" t="s">
        <v>74</v>
      </c>
      <c r="D4" s="30">
        <v>1</v>
      </c>
      <c r="E4" s="30">
        <v>1100</v>
      </c>
      <c r="F4" s="32">
        <f t="shared" si="0"/>
        <v>1100</v>
      </c>
      <c r="G4" s="17" t="s">
        <v>98</v>
      </c>
      <c r="J4"/>
      <c r="K4"/>
      <c r="L4"/>
      <c r="M4"/>
    </row>
    <row r="5" spans="1:13" ht="30" x14ac:dyDescent="0.25">
      <c r="A5" s="101" t="s">
        <v>71</v>
      </c>
      <c r="B5" s="102">
        <v>44131</v>
      </c>
      <c r="C5" s="105" t="s">
        <v>75</v>
      </c>
      <c r="D5" s="30">
        <v>1</v>
      </c>
      <c r="E5" s="30">
        <v>97.75</v>
      </c>
      <c r="F5" s="32">
        <f t="shared" si="0"/>
        <v>97.75</v>
      </c>
      <c r="G5" s="17"/>
      <c r="J5"/>
      <c r="K5"/>
      <c r="L5"/>
      <c r="M5"/>
    </row>
    <row r="6" spans="1:13" ht="30" x14ac:dyDescent="0.25">
      <c r="A6" s="101" t="s">
        <v>71</v>
      </c>
      <c r="B6" s="102">
        <v>44131</v>
      </c>
      <c r="C6" s="105" t="s">
        <v>76</v>
      </c>
      <c r="D6" s="30">
        <v>1</v>
      </c>
      <c r="E6" s="30">
        <v>115</v>
      </c>
      <c r="F6" s="32">
        <f t="shared" si="0"/>
        <v>115</v>
      </c>
      <c r="G6" s="17"/>
      <c r="J6"/>
      <c r="K6"/>
      <c r="L6"/>
      <c r="M6"/>
    </row>
    <row r="7" spans="1:13" ht="14.45" customHeight="1" x14ac:dyDescent="0.25">
      <c r="A7" s="101"/>
      <c r="B7" s="106"/>
      <c r="C7" s="105"/>
      <c r="D7" s="30"/>
      <c r="E7" s="30"/>
      <c r="F7" s="32">
        <f t="shared" si="0"/>
        <v>0</v>
      </c>
      <c r="G7" s="17"/>
      <c r="J7"/>
      <c r="K7"/>
      <c r="L7"/>
      <c r="M7"/>
    </row>
    <row r="8" spans="1:13" ht="15.75" thickBot="1" x14ac:dyDescent="0.3">
      <c r="A8" s="98"/>
      <c r="B8" s="98"/>
      <c r="C8" s="98"/>
      <c r="D8" s="98"/>
      <c r="E8" s="6"/>
      <c r="F8" s="6"/>
    </row>
    <row r="9" spans="1:13" ht="15.75" thickBot="1" x14ac:dyDescent="0.3">
      <c r="A9" s="6"/>
      <c r="B9" s="6"/>
      <c r="C9" s="6"/>
      <c r="D9" s="6" t="s">
        <v>80</v>
      </c>
      <c r="E9" s="6"/>
      <c r="F9" s="56">
        <v>2500</v>
      </c>
      <c r="G9" s="5" t="s">
        <v>99</v>
      </c>
      <c r="H9"/>
      <c r="I9"/>
      <c r="J9"/>
      <c r="K9"/>
    </row>
    <row r="10" spans="1:13" customFormat="1" ht="33.75" customHeight="1" thickBot="1" x14ac:dyDescent="0.3">
      <c r="A10" s="6"/>
      <c r="B10" s="6"/>
      <c r="C10" s="6"/>
      <c r="D10" s="6" t="s">
        <v>81</v>
      </c>
      <c r="E10" s="6"/>
      <c r="F10" s="56">
        <f>SUM(F5:F7)</f>
        <v>212.75</v>
      </c>
    </row>
    <row r="11" spans="1:13" ht="33.75" customHeight="1" x14ac:dyDescent="0.25">
      <c r="A11" s="6"/>
      <c r="B11" s="6"/>
      <c r="C11" s="6"/>
      <c r="D11" s="6"/>
      <c r="E11" s="6"/>
      <c r="F11" s="6"/>
    </row>
    <row r="12" spans="1:13" customFormat="1" ht="45.75" thickBot="1" x14ac:dyDescent="0.3">
      <c r="A12" s="6"/>
      <c r="B12" s="6"/>
      <c r="C12" s="6"/>
      <c r="D12" s="6"/>
      <c r="E12" s="6"/>
      <c r="F12" s="107" t="s">
        <v>47</v>
      </c>
    </row>
    <row r="13" spans="1:13" customFormat="1" x14ac:dyDescent="0.25">
      <c r="A13" s="6"/>
      <c r="B13" s="6"/>
      <c r="C13" s="108"/>
      <c r="D13" s="6" t="s">
        <v>80</v>
      </c>
      <c r="E13" s="6"/>
      <c r="F13" s="87">
        <f>(F9)*4+(F4/5)</f>
        <v>10220</v>
      </c>
    </row>
    <row r="14" spans="1:13" customFormat="1" ht="15.75" thickBot="1" x14ac:dyDescent="0.3">
      <c r="A14" s="6"/>
      <c r="B14" s="6"/>
      <c r="C14" s="6"/>
      <c r="D14" s="6" t="s">
        <v>81</v>
      </c>
      <c r="E14" s="6"/>
      <c r="F14" s="60">
        <f>(F10)*12</f>
        <v>2553</v>
      </c>
    </row>
    <row r="15" spans="1:13" customFormat="1" x14ac:dyDescent="0.25"/>
    <row r="16" spans="1:13" customFormat="1" x14ac:dyDescent="0.25"/>
    <row r="17" customFormat="1" x14ac:dyDescent="0.25"/>
    <row r="18" customFormat="1" ht="14.45" customHeigh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43" spans="9:12" x14ac:dyDescent="0.25">
      <c r="I43"/>
      <c r="J43"/>
      <c r="K43"/>
      <c r="L43"/>
    </row>
    <row r="44" spans="9:12" x14ac:dyDescent="0.25">
      <c r="I44"/>
      <c r="J44"/>
      <c r="K44"/>
      <c r="L44"/>
    </row>
    <row r="45" spans="9:12" x14ac:dyDescent="0.25">
      <c r="I45"/>
      <c r="J45"/>
      <c r="K45"/>
      <c r="L45"/>
    </row>
    <row r="46" spans="9:12" x14ac:dyDescent="0.25">
      <c r="I46"/>
      <c r="J46"/>
      <c r="K46"/>
      <c r="L46"/>
    </row>
    <row r="47" spans="9:12" x14ac:dyDescent="0.25">
      <c r="I47"/>
      <c r="J47"/>
      <c r="K47"/>
      <c r="L47"/>
    </row>
    <row r="48" spans="9:12" x14ac:dyDescent="0.25">
      <c r="I48"/>
      <c r="J48"/>
      <c r="K48"/>
      <c r="L48"/>
    </row>
    <row r="49" spans="9:12" x14ac:dyDescent="0.25">
      <c r="I49"/>
      <c r="J49"/>
      <c r="K49"/>
      <c r="L49"/>
    </row>
    <row r="50" spans="9:12" x14ac:dyDescent="0.25">
      <c r="I50"/>
      <c r="J50"/>
      <c r="K50"/>
      <c r="L50"/>
    </row>
    <row r="51" spans="9:12" x14ac:dyDescent="0.25">
      <c r="I51"/>
      <c r="J51"/>
      <c r="K51"/>
      <c r="L51"/>
    </row>
    <row r="52" spans="9:12" x14ac:dyDescent="0.25">
      <c r="I52"/>
      <c r="J52"/>
      <c r="K52"/>
      <c r="L52"/>
    </row>
    <row r="53" spans="9:12" x14ac:dyDescent="0.25">
      <c r="I53"/>
      <c r="J53"/>
      <c r="K53"/>
      <c r="L53"/>
    </row>
    <row r="54" spans="9:12" x14ac:dyDescent="0.25">
      <c r="I54"/>
      <c r="J54"/>
      <c r="K54"/>
      <c r="L54"/>
    </row>
    <row r="55" spans="9:12" x14ac:dyDescent="0.25">
      <c r="I55"/>
      <c r="J55"/>
      <c r="K55"/>
      <c r="L55"/>
    </row>
    <row r="56" spans="9:12" x14ac:dyDescent="0.25">
      <c r="I56"/>
      <c r="J56"/>
      <c r="K56"/>
      <c r="L56"/>
    </row>
    <row r="57" spans="9:12" x14ac:dyDescent="0.25">
      <c r="I57"/>
      <c r="J57"/>
      <c r="K57"/>
      <c r="L57"/>
    </row>
    <row r="58" spans="9:12" x14ac:dyDescent="0.25">
      <c r="I58"/>
      <c r="J58"/>
      <c r="K58"/>
      <c r="L58"/>
    </row>
    <row r="59" spans="9:12" x14ac:dyDescent="0.25">
      <c r="I59"/>
      <c r="J59"/>
      <c r="K59"/>
      <c r="L59"/>
    </row>
    <row r="60" spans="9:12" x14ac:dyDescent="0.25">
      <c r="I60"/>
      <c r="J60"/>
      <c r="K60"/>
      <c r="L60"/>
    </row>
    <row r="61" spans="9:12" x14ac:dyDescent="0.25">
      <c r="I61"/>
      <c r="J61"/>
      <c r="K61"/>
      <c r="L61"/>
    </row>
    <row r="62" spans="9:12" x14ac:dyDescent="0.25">
      <c r="I62"/>
      <c r="J62"/>
      <c r="K62"/>
      <c r="L62"/>
    </row>
    <row r="63" spans="9:12" x14ac:dyDescent="0.25">
      <c r="I63"/>
      <c r="J63"/>
      <c r="K63"/>
      <c r="L63"/>
    </row>
    <row r="64" spans="9:12" x14ac:dyDescent="0.25">
      <c r="I64"/>
      <c r="J64"/>
      <c r="K64"/>
      <c r="L64"/>
    </row>
    <row r="65" spans="9:12" x14ac:dyDescent="0.25">
      <c r="I65"/>
      <c r="J65"/>
      <c r="K65"/>
      <c r="L65"/>
    </row>
    <row r="66" spans="9:12" x14ac:dyDescent="0.25">
      <c r="I66"/>
      <c r="J66"/>
      <c r="K66"/>
      <c r="L66"/>
    </row>
    <row r="67" spans="9:12" x14ac:dyDescent="0.25">
      <c r="I67"/>
      <c r="J67"/>
      <c r="K67"/>
      <c r="L67"/>
    </row>
    <row r="68" spans="9:12" x14ac:dyDescent="0.25">
      <c r="I68"/>
      <c r="J68"/>
      <c r="K68"/>
      <c r="L68"/>
    </row>
    <row r="69" spans="9:12" x14ac:dyDescent="0.25">
      <c r="I69"/>
      <c r="J69"/>
      <c r="K69"/>
      <c r="L69"/>
    </row>
    <row r="70" spans="9:12" x14ac:dyDescent="0.25">
      <c r="I70"/>
      <c r="J70"/>
      <c r="K70"/>
      <c r="L70"/>
    </row>
    <row r="71" spans="9:12" x14ac:dyDescent="0.25">
      <c r="I71"/>
      <c r="J71"/>
      <c r="K71"/>
      <c r="L71"/>
    </row>
    <row r="72" spans="9:12" x14ac:dyDescent="0.25">
      <c r="I72"/>
      <c r="J72"/>
      <c r="K72"/>
      <c r="L72"/>
    </row>
    <row r="73" spans="9:12" x14ac:dyDescent="0.25">
      <c r="I73"/>
      <c r="J73"/>
      <c r="K73"/>
      <c r="L73"/>
    </row>
    <row r="74" spans="9:12" x14ac:dyDescent="0.25">
      <c r="I74"/>
      <c r="J74"/>
      <c r="K74"/>
      <c r="L74"/>
    </row>
    <row r="75" spans="9:12" x14ac:dyDescent="0.25">
      <c r="I75"/>
      <c r="J75"/>
      <c r="K75"/>
      <c r="L75"/>
    </row>
    <row r="76" spans="9:12" x14ac:dyDescent="0.25">
      <c r="I76"/>
      <c r="J76"/>
      <c r="K76"/>
      <c r="L76"/>
    </row>
    <row r="77" spans="9:12" x14ac:dyDescent="0.25">
      <c r="I77"/>
      <c r="J77"/>
      <c r="K77"/>
      <c r="L77"/>
    </row>
    <row r="78" spans="9:12" x14ac:dyDescent="0.25">
      <c r="I78"/>
      <c r="J78"/>
      <c r="K78"/>
      <c r="L78"/>
    </row>
    <row r="79" spans="9:12" x14ac:dyDescent="0.25">
      <c r="I79"/>
      <c r="J79"/>
      <c r="K79"/>
      <c r="L79"/>
    </row>
    <row r="80" spans="9:12" x14ac:dyDescent="0.25">
      <c r="I80"/>
      <c r="J80"/>
      <c r="K80"/>
      <c r="L80"/>
    </row>
    <row r="81" spans="9:12" x14ac:dyDescent="0.25">
      <c r="I81"/>
      <c r="J81"/>
      <c r="K81"/>
      <c r="L81"/>
    </row>
    <row r="82" spans="9:12" x14ac:dyDescent="0.25">
      <c r="I82"/>
      <c r="J82"/>
      <c r="K82"/>
      <c r="L82"/>
    </row>
    <row r="83" spans="9:12" x14ac:dyDescent="0.25">
      <c r="I83"/>
      <c r="J83"/>
      <c r="K83"/>
      <c r="L83"/>
    </row>
    <row r="84" spans="9:12" x14ac:dyDescent="0.25">
      <c r="I84"/>
      <c r="J84"/>
      <c r="K84"/>
      <c r="L84"/>
    </row>
    <row r="85" spans="9:12" x14ac:dyDescent="0.25">
      <c r="I85"/>
      <c r="J85"/>
      <c r="K85"/>
      <c r="L85"/>
    </row>
  </sheetData>
  <mergeCells count="1">
    <mergeCell ref="D1:E1"/>
  </mergeCells>
  <pageMargins left="0.7" right="0.7" top="0.75" bottom="0.75" header="0.3" footer="0.3"/>
  <pageSetup scale="81" fitToHeight="0" orientation="portrait" r:id="rId1"/>
  <headerFooter>
    <oddHeader>&amp;C&amp;"Times New Roman,Bold"Temporary Rate Review - Repairs&amp;R&amp;"Times New Roman,Bold"Docket No. 51481</oddHeader>
    <oddFooter>&amp;R&amp;"Times New Roman,Bold"Page 7 of 9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text="mileage" id="{8181462B-D669-45E7-B59F-95C3113B9623}">
            <xm:f>NOT(ISERROR(SEARCH("mileage",'O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2" operator="containsText" text="operator" id="{9837F123-D613-4F7E-BF53-3E05B5EC3F0B}">
            <xm:f>NOT(ISERROR(SEARCH("operator",'O &amp; M'!#REF!)))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44"/>
  <sheetViews>
    <sheetView view="pageLayout" zoomScaleNormal="100" workbookViewId="0">
      <selection activeCell="C31" sqref="C31"/>
    </sheetView>
  </sheetViews>
  <sheetFormatPr defaultRowHeight="15" x14ac:dyDescent="0.25"/>
  <cols>
    <col min="1" max="1" width="22.85546875" style="5" customWidth="1"/>
    <col min="2" max="3" width="21.7109375" customWidth="1"/>
    <col min="4" max="4" width="19.7109375" bestFit="1" customWidth="1"/>
    <col min="5" max="5" width="11.140625" customWidth="1"/>
    <col min="9" max="9" width="42.7109375" bestFit="1" customWidth="1"/>
  </cols>
  <sheetData>
    <row r="1" spans="1:13" ht="15.75" thickBot="1" x14ac:dyDescent="0.3">
      <c r="A1" s="6"/>
      <c r="B1" s="143" t="s">
        <v>3</v>
      </c>
      <c r="C1" s="144"/>
      <c r="D1" s="6"/>
      <c r="E1" s="6"/>
    </row>
    <row r="2" spans="1:13" ht="30.75" thickBot="1" x14ac:dyDescent="0.3">
      <c r="B2" s="72" t="s">
        <v>18</v>
      </c>
      <c r="C2" s="74" t="s">
        <v>19</v>
      </c>
      <c r="D2" s="75" t="s">
        <v>20</v>
      </c>
      <c r="E2" s="76" t="s">
        <v>21</v>
      </c>
    </row>
    <row r="3" spans="1:13" x14ac:dyDescent="0.25">
      <c r="A3" s="6" t="s">
        <v>67</v>
      </c>
      <c r="B3" s="73">
        <v>7.5</v>
      </c>
      <c r="C3" s="26">
        <v>27</v>
      </c>
      <c r="D3" s="27">
        <f>B3*C3</f>
        <v>202.5</v>
      </c>
      <c r="E3" s="28">
        <f>D3*12</f>
        <v>2430</v>
      </c>
    </row>
    <row r="4" spans="1:13" s="5" customFormat="1" x14ac:dyDescent="0.25">
      <c r="A4" s="6" t="s">
        <v>68</v>
      </c>
      <c r="B4" s="78">
        <v>7.5</v>
      </c>
      <c r="C4" s="30">
        <v>27</v>
      </c>
      <c r="D4" s="77">
        <f t="shared" ref="D4:D5" si="0">B4*C4</f>
        <v>202.5</v>
      </c>
      <c r="E4" s="79">
        <f t="shared" ref="E4:E5" si="1">D4*12</f>
        <v>2430</v>
      </c>
    </row>
    <row r="5" spans="1:13" s="5" customFormat="1" ht="15.75" thickBot="1" x14ac:dyDescent="0.3">
      <c r="A5" s="8" t="s">
        <v>30</v>
      </c>
      <c r="B5" s="29"/>
      <c r="C5" s="25"/>
      <c r="D5" s="80">
        <f t="shared" si="0"/>
        <v>0</v>
      </c>
      <c r="E5" s="81">
        <f t="shared" si="1"/>
        <v>0</v>
      </c>
      <c r="F5"/>
      <c r="H5"/>
      <c r="I5"/>
      <c r="J5"/>
      <c r="K5"/>
      <c r="L5"/>
      <c r="M5"/>
    </row>
    <row r="6" spans="1:13" s="5" customFormat="1" x14ac:dyDescent="0.25">
      <c r="A6" s="8"/>
      <c r="B6" s="15"/>
      <c r="E6"/>
      <c r="F6"/>
      <c r="H6"/>
      <c r="I6"/>
      <c r="J6"/>
      <c r="K6"/>
      <c r="L6"/>
      <c r="M6"/>
    </row>
    <row r="7" spans="1:13" x14ac:dyDescent="0.25">
      <c r="A7"/>
    </row>
    <row r="8" spans="1:13" x14ac:dyDescent="0.25">
      <c r="A8"/>
    </row>
    <row r="9" spans="1:13" x14ac:dyDescent="0.25">
      <c r="A9"/>
    </row>
    <row r="10" spans="1:13" x14ac:dyDescent="0.25">
      <c r="A10"/>
    </row>
    <row r="11" spans="1:13" x14ac:dyDescent="0.25">
      <c r="A11"/>
    </row>
    <row r="12" spans="1:13" x14ac:dyDescent="0.25">
      <c r="A12"/>
    </row>
    <row r="13" spans="1:13" x14ac:dyDescent="0.25">
      <c r="A13"/>
    </row>
    <row r="14" spans="1:13" x14ac:dyDescent="0.25">
      <c r="A14"/>
    </row>
    <row r="15" spans="1:13" x14ac:dyDescent="0.25">
      <c r="A15"/>
    </row>
    <row r="16" spans="1:13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31" spans="1:1" ht="30" customHeight="1" x14ac:dyDescent="0.25"/>
    <row r="32" spans="1:1" ht="105" customHeight="1" x14ac:dyDescent="0.25"/>
    <row r="34" ht="30" customHeight="1" x14ac:dyDescent="0.25"/>
    <row r="35" ht="30" customHeight="1" x14ac:dyDescent="0.25"/>
    <row r="36" ht="60" customHeight="1" x14ac:dyDescent="0.25"/>
    <row r="37" ht="75" customHeight="1" x14ac:dyDescent="0.25"/>
    <row r="42" ht="30" customHeight="1" x14ac:dyDescent="0.25"/>
    <row r="43" ht="105" customHeight="1" x14ac:dyDescent="0.25"/>
    <row r="45" ht="30" customHeight="1" x14ac:dyDescent="0.25"/>
    <row r="46" ht="30" customHeight="1" x14ac:dyDescent="0.25"/>
    <row r="47" ht="60" customHeight="1" x14ac:dyDescent="0.25"/>
    <row r="48" ht="45" customHeight="1" x14ac:dyDescent="0.25"/>
    <row r="50" ht="60" customHeight="1" x14ac:dyDescent="0.25"/>
    <row r="51" ht="45.75" customHeight="1" x14ac:dyDescent="0.25"/>
    <row r="55" ht="30" customHeight="1" x14ac:dyDescent="0.25"/>
    <row r="56" ht="105" customHeight="1" x14ac:dyDescent="0.25"/>
    <row r="58" ht="30" customHeight="1" x14ac:dyDescent="0.25"/>
    <row r="59" ht="30" customHeight="1" x14ac:dyDescent="0.25"/>
    <row r="60" ht="60" customHeight="1" x14ac:dyDescent="0.25"/>
    <row r="61" ht="60" customHeight="1" x14ac:dyDescent="0.25"/>
    <row r="66" ht="30" customHeight="1" x14ac:dyDescent="0.25"/>
    <row r="67" ht="105" customHeight="1" x14ac:dyDescent="0.25"/>
    <row r="69" ht="30" customHeight="1" x14ac:dyDescent="0.25"/>
    <row r="70" ht="30" customHeight="1" x14ac:dyDescent="0.25"/>
    <row r="71" ht="60" customHeight="1" x14ac:dyDescent="0.25"/>
    <row r="72" ht="60" customHeight="1" x14ac:dyDescent="0.25"/>
    <row r="74" ht="45.75" customHeight="1" x14ac:dyDescent="0.25"/>
    <row r="78" ht="30" customHeight="1" x14ac:dyDescent="0.25"/>
    <row r="79" ht="105" customHeight="1" x14ac:dyDescent="0.25"/>
    <row r="81" ht="30" customHeight="1" x14ac:dyDescent="0.25"/>
    <row r="82" ht="30" customHeight="1" x14ac:dyDescent="0.25"/>
    <row r="83" ht="60" customHeight="1" x14ac:dyDescent="0.25"/>
    <row r="85" ht="45" customHeight="1" x14ac:dyDescent="0.25"/>
    <row r="90" ht="30" customHeight="1" x14ac:dyDescent="0.25"/>
    <row r="91" ht="105" customHeight="1" x14ac:dyDescent="0.25"/>
    <row r="93" ht="60" customHeight="1" x14ac:dyDescent="0.25"/>
    <row r="95" ht="30" customHeight="1" x14ac:dyDescent="0.25"/>
    <row r="96" ht="30" customHeight="1" x14ac:dyDescent="0.25"/>
    <row r="97" ht="60" customHeight="1" x14ac:dyDescent="0.25"/>
    <row r="98" ht="45" customHeight="1" x14ac:dyDescent="0.25"/>
    <row r="100" ht="75.75" customHeight="1" x14ac:dyDescent="0.25"/>
    <row r="104" ht="30" customHeight="1" x14ac:dyDescent="0.25"/>
    <row r="105" ht="105" customHeight="1" x14ac:dyDescent="0.25"/>
    <row r="107" ht="30" customHeight="1" x14ac:dyDescent="0.25"/>
    <row r="108" ht="30" customHeight="1" x14ac:dyDescent="0.25"/>
    <row r="109" ht="75" customHeight="1" x14ac:dyDescent="0.25"/>
    <row r="110" ht="45" customHeight="1" x14ac:dyDescent="0.25"/>
    <row r="115" ht="30" customHeight="1" x14ac:dyDescent="0.25"/>
    <row r="116" ht="105" customHeight="1" x14ac:dyDescent="0.25"/>
    <row r="118" ht="30" customHeight="1" x14ac:dyDescent="0.25"/>
    <row r="119" ht="30" customHeight="1" x14ac:dyDescent="0.25"/>
    <row r="120" ht="75" customHeight="1" x14ac:dyDescent="0.25"/>
    <row r="121" ht="45" customHeight="1" x14ac:dyDescent="0.25"/>
    <row r="123" ht="90" customHeight="1" x14ac:dyDescent="0.25"/>
    <row r="124" ht="75.75" customHeight="1" x14ac:dyDescent="0.25"/>
    <row r="128" ht="30" customHeight="1" x14ac:dyDescent="0.25"/>
    <row r="129" ht="105" customHeight="1" x14ac:dyDescent="0.25"/>
    <row r="131" ht="30" customHeight="1" x14ac:dyDescent="0.25"/>
    <row r="132" ht="30" customHeight="1" x14ac:dyDescent="0.25"/>
    <row r="133" ht="75" customHeight="1" x14ac:dyDescent="0.25"/>
    <row r="135" ht="45.75" customHeight="1" x14ac:dyDescent="0.25"/>
    <row r="139" ht="30" customHeight="1" x14ac:dyDescent="0.25"/>
    <row r="140" ht="105" customHeight="1" x14ac:dyDescent="0.25"/>
    <row r="142" ht="30" customHeight="1" x14ac:dyDescent="0.25"/>
    <row r="143" ht="30" customHeight="1" x14ac:dyDescent="0.25"/>
    <row r="144" ht="75" customHeight="1" x14ac:dyDescent="0.25"/>
  </sheetData>
  <sortState xmlns:xlrd2="http://schemas.microsoft.com/office/spreadsheetml/2017/richdata2" ref="H1:M140">
    <sortCondition ref="I1:I140"/>
  </sortState>
  <mergeCells count="1">
    <mergeCell ref="B1:C1"/>
  </mergeCells>
  <pageMargins left="0.7" right="0.7" top="0.75" bottom="0.75" header="0.3" footer="0.3"/>
  <pageSetup scale="93" fitToHeight="0" orientation="portrait" r:id="rId1"/>
  <headerFooter>
    <oddHeader>&amp;C&amp;"Times New Roman,Bold"Temporary Rate Review - Temporary Manager Fee
&amp;R&amp;"Times New Roman,Bold"Docket No. 51481</oddHeader>
    <oddFooter>&amp;R&amp;"Times New Roman,Bold"Page 8 of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9BD4-5FDC-449B-80FF-575A7A51D1F7}">
  <sheetPr>
    <pageSetUpPr fitToPage="1"/>
  </sheetPr>
  <dimension ref="A1:G147"/>
  <sheetViews>
    <sheetView view="pageLayout" zoomScaleNormal="100" workbookViewId="0">
      <selection activeCell="C19" sqref="C19"/>
    </sheetView>
  </sheetViews>
  <sheetFormatPr defaultRowHeight="15" x14ac:dyDescent="0.25"/>
  <cols>
    <col min="1" max="1" width="22.85546875" style="5" customWidth="1"/>
    <col min="2" max="3" width="21.7109375" style="5" customWidth="1"/>
    <col min="4" max="4" width="19.7109375" style="5" bestFit="1" customWidth="1"/>
    <col min="5" max="7" width="11.140625" style="5" customWidth="1"/>
    <col min="8" max="8" width="9.140625" style="5"/>
    <col min="9" max="9" width="42.7109375" style="5" bestFit="1" customWidth="1"/>
    <col min="10" max="16384" width="9.140625" style="5"/>
  </cols>
  <sheetData>
    <row r="1" spans="1:7" ht="15.75" thickBot="1" x14ac:dyDescent="0.3">
      <c r="A1" s="118" t="s">
        <v>105</v>
      </c>
      <c r="B1" s="98"/>
      <c r="C1" s="98"/>
      <c r="D1" s="145" t="s">
        <v>3</v>
      </c>
      <c r="E1" s="146"/>
      <c r="F1" s="124"/>
      <c r="G1" s="124"/>
    </row>
    <row r="2" spans="1:7" ht="15.75" thickBot="1" x14ac:dyDescent="0.3">
      <c r="A2" s="99" t="s">
        <v>24</v>
      </c>
      <c r="B2" s="100" t="s">
        <v>25</v>
      </c>
      <c r="C2" s="99" t="s">
        <v>26</v>
      </c>
      <c r="D2" s="116" t="s">
        <v>27</v>
      </c>
      <c r="E2" s="119" t="s">
        <v>29</v>
      </c>
      <c r="F2" s="58" t="s">
        <v>78</v>
      </c>
      <c r="G2" s="125" t="s">
        <v>79</v>
      </c>
    </row>
    <row r="3" spans="1:7" x14ac:dyDescent="0.25">
      <c r="A3" s="101" t="s">
        <v>71</v>
      </c>
      <c r="B3" s="102">
        <v>44105</v>
      </c>
      <c r="C3" s="103" t="s">
        <v>72</v>
      </c>
      <c r="D3" s="113">
        <v>4</v>
      </c>
      <c r="E3" s="120">
        <v>95</v>
      </c>
      <c r="F3" s="87"/>
      <c r="G3" s="126">
        <f>E3*D3</f>
        <v>380</v>
      </c>
    </row>
    <row r="4" spans="1:7" ht="30" x14ac:dyDescent="0.25">
      <c r="A4" s="101" t="s">
        <v>103</v>
      </c>
      <c r="B4" s="102">
        <v>44158</v>
      </c>
      <c r="C4" s="103" t="s">
        <v>104</v>
      </c>
      <c r="D4" s="117">
        <v>1</v>
      </c>
      <c r="E4" s="121">
        <v>750</v>
      </c>
      <c r="F4" s="129">
        <f>E4/2</f>
        <v>375</v>
      </c>
      <c r="G4" s="127">
        <f>E4/2</f>
        <v>375</v>
      </c>
    </row>
    <row r="5" spans="1:7" ht="30" x14ac:dyDescent="0.25">
      <c r="A5" s="101" t="s">
        <v>107</v>
      </c>
      <c r="B5" s="102">
        <v>44158</v>
      </c>
      <c r="C5" s="103" t="s">
        <v>106</v>
      </c>
      <c r="D5" s="117">
        <v>27</v>
      </c>
      <c r="E5" s="121">
        <v>1.25</v>
      </c>
      <c r="F5" s="129">
        <f>E5*D5</f>
        <v>33.75</v>
      </c>
      <c r="G5" s="127"/>
    </row>
    <row r="6" spans="1:7" ht="30" x14ac:dyDescent="0.25">
      <c r="A6" s="101" t="s">
        <v>108</v>
      </c>
      <c r="B6" s="102">
        <v>44158</v>
      </c>
      <c r="C6" s="103" t="s">
        <v>106</v>
      </c>
      <c r="D6" s="117">
        <v>27</v>
      </c>
      <c r="E6" s="121">
        <v>1.25</v>
      </c>
      <c r="F6" s="129"/>
      <c r="G6" s="127">
        <f>E6*D6</f>
        <v>33.75</v>
      </c>
    </row>
    <row r="7" spans="1:7" x14ac:dyDescent="0.25">
      <c r="A7" t="s">
        <v>100</v>
      </c>
      <c r="B7" s="112">
        <v>44158</v>
      </c>
      <c r="C7" t="s">
        <v>101</v>
      </c>
      <c r="D7" s="114">
        <v>2</v>
      </c>
      <c r="E7" s="122">
        <v>23.99</v>
      </c>
      <c r="F7" s="130">
        <f>E7</f>
        <v>23.99</v>
      </c>
      <c r="G7" s="128">
        <f>E7</f>
        <v>23.99</v>
      </c>
    </row>
    <row r="8" spans="1:7" ht="15.75" thickBot="1" x14ac:dyDescent="0.3">
      <c r="A8" s="5" t="s">
        <v>102</v>
      </c>
      <c r="B8" s="112">
        <v>44158</v>
      </c>
      <c r="C8" s="5" t="s">
        <v>101</v>
      </c>
      <c r="D8" s="115">
        <v>241</v>
      </c>
      <c r="E8" s="123">
        <v>398</v>
      </c>
      <c r="F8" s="132">
        <f>E8/D8</f>
        <v>1.6514522821576763</v>
      </c>
      <c r="G8" s="133">
        <f>E8/D8</f>
        <v>1.6514522821576763</v>
      </c>
    </row>
    <row r="9" spans="1:7" ht="15.75" thickBot="1" x14ac:dyDescent="0.3">
      <c r="A9"/>
      <c r="B9"/>
      <c r="C9"/>
      <c r="D9"/>
      <c r="E9" s="131" t="s">
        <v>7</v>
      </c>
      <c r="F9" s="134">
        <f>SUM(F3:F8)</f>
        <v>434.39145228215767</v>
      </c>
      <c r="G9" s="134">
        <f>SUM(G3:G8)</f>
        <v>814.39145228215773</v>
      </c>
    </row>
    <row r="10" spans="1:7" x14ac:dyDescent="0.25">
      <c r="A10"/>
      <c r="B10"/>
      <c r="C10"/>
      <c r="D10"/>
      <c r="E10"/>
    </row>
    <row r="11" spans="1:7" x14ac:dyDescent="0.25">
      <c r="D11" s="82"/>
    </row>
    <row r="12" spans="1:7" x14ac:dyDescent="0.25">
      <c r="D12" s="82"/>
    </row>
    <row r="34" ht="30" customHeight="1" x14ac:dyDescent="0.25"/>
    <row r="35" ht="105" customHeight="1" x14ac:dyDescent="0.25"/>
    <row r="37" ht="30" customHeight="1" x14ac:dyDescent="0.25"/>
    <row r="38" ht="30" customHeight="1" x14ac:dyDescent="0.25"/>
    <row r="39" ht="60" customHeight="1" x14ac:dyDescent="0.25"/>
    <row r="40" ht="75" customHeight="1" x14ac:dyDescent="0.25"/>
    <row r="45" ht="30" customHeight="1" x14ac:dyDescent="0.25"/>
    <row r="46" ht="105" customHeight="1" x14ac:dyDescent="0.25"/>
    <row r="48" ht="30" customHeight="1" x14ac:dyDescent="0.25"/>
    <row r="49" ht="30" customHeight="1" x14ac:dyDescent="0.25"/>
    <row r="50" ht="60" customHeight="1" x14ac:dyDescent="0.25"/>
    <row r="51" ht="45" customHeight="1" x14ac:dyDescent="0.25"/>
    <row r="53" ht="60" customHeight="1" x14ac:dyDescent="0.25"/>
    <row r="54" ht="45.75" customHeight="1" x14ac:dyDescent="0.25"/>
    <row r="58" ht="30" customHeight="1" x14ac:dyDescent="0.25"/>
    <row r="59" ht="105" customHeight="1" x14ac:dyDescent="0.25"/>
    <row r="61" ht="30" customHeight="1" x14ac:dyDescent="0.25"/>
    <row r="62" ht="30" customHeight="1" x14ac:dyDescent="0.25"/>
    <row r="63" ht="60" customHeight="1" x14ac:dyDescent="0.25"/>
    <row r="64" ht="60" customHeight="1" x14ac:dyDescent="0.25"/>
    <row r="69" ht="30" customHeight="1" x14ac:dyDescent="0.25"/>
    <row r="70" ht="105" customHeight="1" x14ac:dyDescent="0.25"/>
    <row r="72" ht="30" customHeight="1" x14ac:dyDescent="0.25"/>
    <row r="73" ht="30" customHeight="1" x14ac:dyDescent="0.25"/>
    <row r="74" ht="60" customHeight="1" x14ac:dyDescent="0.25"/>
    <row r="75" ht="60" customHeight="1" x14ac:dyDescent="0.25"/>
    <row r="77" ht="45.75" customHeight="1" x14ac:dyDescent="0.25"/>
    <row r="81" ht="30" customHeight="1" x14ac:dyDescent="0.25"/>
    <row r="82" ht="105" customHeight="1" x14ac:dyDescent="0.25"/>
    <row r="84" ht="30" customHeight="1" x14ac:dyDescent="0.25"/>
    <row r="85" ht="30" customHeight="1" x14ac:dyDescent="0.25"/>
    <row r="86" ht="60" customHeight="1" x14ac:dyDescent="0.25"/>
    <row r="88" ht="45" customHeight="1" x14ac:dyDescent="0.25"/>
    <row r="93" ht="30" customHeight="1" x14ac:dyDescent="0.25"/>
    <row r="94" ht="105" customHeight="1" x14ac:dyDescent="0.25"/>
    <row r="96" ht="60" customHeight="1" x14ac:dyDescent="0.25"/>
    <row r="98" ht="30" customHeight="1" x14ac:dyDescent="0.25"/>
    <row r="99" ht="30" customHeight="1" x14ac:dyDescent="0.25"/>
    <row r="100" ht="60" customHeight="1" x14ac:dyDescent="0.25"/>
    <row r="101" ht="45" customHeight="1" x14ac:dyDescent="0.25"/>
    <row r="103" ht="75.75" customHeight="1" x14ac:dyDescent="0.25"/>
    <row r="107" ht="30" customHeight="1" x14ac:dyDescent="0.25"/>
    <row r="108" ht="105" customHeight="1" x14ac:dyDescent="0.25"/>
    <row r="110" ht="30" customHeight="1" x14ac:dyDescent="0.25"/>
    <row r="111" ht="30" customHeight="1" x14ac:dyDescent="0.25"/>
    <row r="112" ht="75" customHeight="1" x14ac:dyDescent="0.25"/>
    <row r="113" ht="45" customHeight="1" x14ac:dyDescent="0.25"/>
    <row r="118" ht="30" customHeight="1" x14ac:dyDescent="0.25"/>
    <row r="119" ht="105" customHeight="1" x14ac:dyDescent="0.25"/>
    <row r="121" ht="30" customHeight="1" x14ac:dyDescent="0.25"/>
    <row r="122" ht="30" customHeight="1" x14ac:dyDescent="0.25"/>
    <row r="123" ht="75" customHeight="1" x14ac:dyDescent="0.25"/>
    <row r="124" ht="45" customHeight="1" x14ac:dyDescent="0.25"/>
    <row r="126" ht="90" customHeight="1" x14ac:dyDescent="0.25"/>
    <row r="127" ht="75.75" customHeight="1" x14ac:dyDescent="0.25"/>
    <row r="131" ht="30" customHeight="1" x14ac:dyDescent="0.25"/>
    <row r="132" ht="105" customHeight="1" x14ac:dyDescent="0.25"/>
    <row r="134" ht="30" customHeight="1" x14ac:dyDescent="0.25"/>
    <row r="135" ht="30" customHeight="1" x14ac:dyDescent="0.25"/>
    <row r="136" ht="75" customHeight="1" x14ac:dyDescent="0.25"/>
    <row r="138" ht="45.75" customHeight="1" x14ac:dyDescent="0.25"/>
    <row r="142" ht="30" customHeight="1" x14ac:dyDescent="0.25"/>
    <row r="143" ht="105" customHeight="1" x14ac:dyDescent="0.25"/>
    <row r="145" ht="30" customHeight="1" x14ac:dyDescent="0.25"/>
    <row r="146" ht="30" customHeight="1" x14ac:dyDescent="0.25"/>
    <row r="147" ht="75" customHeight="1" x14ac:dyDescent="0.25"/>
  </sheetData>
  <mergeCells count="1">
    <mergeCell ref="D1:E1"/>
  </mergeCells>
  <pageMargins left="0.7" right="0.7" top="0.75" bottom="0.75" header="0.3" footer="0.3"/>
  <pageSetup scale="75" fitToHeight="0" orientation="portrait" r:id="rId1"/>
  <headerFooter>
    <oddHeader>&amp;C&amp;"Times New Roman,Bold"Temporary Rate Review - Temporary Manager Fee
&amp;R&amp;"Times New Roman,Bold"Docket No. 51481</oddHeader>
    <oddFooter>&amp;R&amp;"Times New Roman,Bold"Page 9 of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Expenses - Water</vt:lpstr>
      <vt:lpstr>Expenses - Sewer</vt:lpstr>
      <vt:lpstr>O &amp; M</vt:lpstr>
      <vt:lpstr>Laboratory</vt:lpstr>
      <vt:lpstr>Chlorine</vt:lpstr>
      <vt:lpstr>Electrical</vt:lpstr>
      <vt:lpstr>Repairs</vt:lpstr>
      <vt:lpstr>Managers</vt:lpstr>
      <vt:lpstr>Surcharge</vt:lpstr>
      <vt:lpstr>'Expenses - Sewer'!Print_Area</vt:lpstr>
      <vt:lpstr>'Expenses - Water'!Print_Area</vt:lpstr>
      <vt:lpstr>Laboratory!Print_Area</vt:lpstr>
      <vt:lpstr>'O &amp; M'!Print_Area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Garcia, Patricia</cp:lastModifiedBy>
  <cp:lastPrinted>2021-01-05T15:45:56Z</cp:lastPrinted>
  <dcterms:created xsi:type="dcterms:W3CDTF">2015-08-11T14:27:26Z</dcterms:created>
  <dcterms:modified xsi:type="dcterms:W3CDTF">2021-01-05T19:40:45Z</dcterms:modified>
</cp:coreProperties>
</file>